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I:\CS_1a ETAPA\Calific. Lic27-CS-1a Et.-Feb12\3. CALIF.PROPONENTES-LIC27\CALIF.PROP-ACTAdeEVALUACION\"/>
    </mc:Choice>
  </mc:AlternateContent>
  <bookViews>
    <workbookView xWindow="10185" yWindow="-15" windowWidth="5130" windowHeight="8175" activeTab="2"/>
  </bookViews>
  <sheets>
    <sheet name="1,6 PARTICIPANTES" sheetId="13" r:id="rId1"/>
    <sheet name="2.2.1 DOC TECNICOS" sheetId="4" r:id="rId2"/>
    <sheet name="4,4 EVALUACION ECONOMICA" sheetId="10" r:id="rId3"/>
  </sheets>
  <definedNames>
    <definedName name="_xlnm.Print_Area" localSheetId="1">'2.2.1 DOC TECNICOS'!$A$1:$F$21</definedName>
    <definedName name="_xlnm.Print_Titles" localSheetId="1">'2.2.1 DOC TECNICOS'!$1:$5</definedName>
  </definedNames>
  <calcPr calcId="152511"/>
</workbook>
</file>

<file path=xl/calcChain.xml><?xml version="1.0" encoding="utf-8"?>
<calcChain xmlns="http://schemas.openxmlformats.org/spreadsheetml/2006/main">
  <c r="J5" i="13" l="1"/>
  <c r="J7" i="13" l="1"/>
  <c r="J8" i="13"/>
  <c r="J6" i="13"/>
  <c r="E11" i="10" l="1"/>
  <c r="D11" i="10"/>
  <c r="D12" i="10" l="1"/>
  <c r="E15" i="10"/>
  <c r="E14" i="10" l="1"/>
</calcChain>
</file>

<file path=xl/sharedStrings.xml><?xml version="1.0" encoding="utf-8"?>
<sst xmlns="http://schemas.openxmlformats.org/spreadsheetml/2006/main" count="143" uniqueCount="103">
  <si>
    <t>CUMPLIMIENTO</t>
  </si>
  <si>
    <t>TIPO DE DOCUMENTO</t>
  </si>
  <si>
    <t>No</t>
  </si>
  <si>
    <t>Indice</t>
  </si>
  <si>
    <t>Cuadro de cantidades y precios impreso</t>
  </si>
  <si>
    <t>Cuadro de cantidades y precios magnético</t>
  </si>
  <si>
    <t xml:space="preserve">Análisis de precios impreso </t>
  </si>
  <si>
    <t>Análisis de precios magnético</t>
  </si>
  <si>
    <t>Análisis de A.I.U</t>
  </si>
  <si>
    <t>Cronograma de obra e inversión</t>
  </si>
  <si>
    <t>Certificado de inscripción en el registro único de proponentes (RUP)</t>
  </si>
  <si>
    <t>CARÁCTER</t>
  </si>
  <si>
    <t>Insubsanable</t>
  </si>
  <si>
    <t>Subsanable</t>
  </si>
  <si>
    <t>DESCRIPCIÓN</t>
  </si>
  <si>
    <t>DIFERENCIA</t>
  </si>
  <si>
    <t>PORCENTAJE</t>
  </si>
  <si>
    <t>OBSERVACIONES</t>
  </si>
  <si>
    <t>Las ofertas deberán contener un índice donde se relacionen en forma clara los documentos entregados  y el número de páginas donde se enciuentren.</t>
  </si>
  <si>
    <t xml:space="preserve">2,2,1,1    </t>
  </si>
  <si>
    <t xml:space="preserve">2,2,1,2  </t>
  </si>
  <si>
    <t xml:space="preserve">2,2,1,3  </t>
  </si>
  <si>
    <t xml:space="preserve">2,2,1,4 </t>
  </si>
  <si>
    <t>2,2,1,5</t>
  </si>
  <si>
    <t>Cronograma de obra e inversión magnetico</t>
  </si>
  <si>
    <t xml:space="preserve"> Carta de presentación De la propuesta</t>
  </si>
  <si>
    <t>4,4,1</t>
  </si>
  <si>
    <t>Procedimiento de calificación precios</t>
  </si>
  <si>
    <t>Procedimiento de calificación cronograma</t>
  </si>
  <si>
    <t>4,4,2</t>
  </si>
  <si>
    <t>PRESUPUESTO OFICIAL</t>
  </si>
  <si>
    <t>VALOR DE LA PROPUESTA</t>
  </si>
  <si>
    <t>2,2,1,6</t>
  </si>
  <si>
    <t>2,2,1,8</t>
  </si>
  <si>
    <t>Certificación de contratos</t>
  </si>
  <si>
    <t>Certificados consorcio</t>
  </si>
  <si>
    <t>Obligatorio</t>
  </si>
  <si>
    <t>SOPORTE PARA REVISIÓN</t>
  </si>
  <si>
    <t>CAPACIDAD RESIDUAL DE CONTRATACIÓN</t>
  </si>
  <si>
    <t>Subsanable la presentación del documento</t>
  </si>
  <si>
    <t>Cetificados de experiencia</t>
  </si>
  <si>
    <t>EVALUACIÓN TÉCNICA Y CALIFICACIÓN:  ITEM 1,6   REQUISITOS PARA PARTICIPAR</t>
  </si>
  <si>
    <t>EVALUACIÓN TÉCNICA Y CALIFICACIÓN:  ITEM 2.2.1  DOCUMENTOS TÉCNICOS</t>
  </si>
  <si>
    <t>EVALUACIÓN TÉCNICA Y CALIFICACIÓN:  ITEM 4,4  EVALUACIÓN ECONÓMICA</t>
  </si>
  <si>
    <t>Asignación de puntaje POR PRECIO</t>
  </si>
  <si>
    <t>Asignación de puntaje POR PROGRAMACIÓN</t>
  </si>
  <si>
    <t>PUNTAJE
Máximo</t>
  </si>
  <si>
    <t>PUNTAJE Por cumplimiento</t>
  </si>
  <si>
    <t>Insubsanable la inscripción - subsanable la presentación</t>
  </si>
  <si>
    <r>
      <t>a)</t>
    </r>
    <r>
      <rPr>
        <sz val="7"/>
        <rFont val="Times New Roman"/>
        <family val="1"/>
      </rPr>
      <t xml:space="preserve">    </t>
    </r>
    <r>
      <rPr>
        <sz val="12"/>
        <rFont val="Arial"/>
        <family val="2"/>
      </rPr>
      <t>Requisitos para las certificaciones</t>
    </r>
  </si>
  <si>
    <r>
      <t>o</t>
    </r>
    <r>
      <rPr>
        <sz val="7"/>
        <rFont val="Times New Roman"/>
        <family val="1"/>
      </rPr>
      <t xml:space="preserve">    </t>
    </r>
    <r>
      <rPr>
        <sz val="10"/>
        <rFont val="Tahoma"/>
        <family val="2"/>
      </rPr>
      <t>Valor total del contrato.</t>
    </r>
  </si>
  <si>
    <r>
      <t>o</t>
    </r>
    <r>
      <rPr>
        <sz val="7"/>
        <rFont val="Times New Roman"/>
        <family val="1"/>
      </rPr>
      <t xml:space="preserve">    </t>
    </r>
    <r>
      <rPr>
        <sz val="10"/>
        <rFont val="Tahoma"/>
        <family val="2"/>
      </rPr>
      <t>Fecha de iniciación y fecha de terminación del contrato</t>
    </r>
  </si>
  <si>
    <r>
      <t>o</t>
    </r>
    <r>
      <rPr>
        <sz val="7"/>
        <rFont val="Times New Roman"/>
        <family val="1"/>
      </rPr>
      <t xml:space="preserve">    </t>
    </r>
    <r>
      <rPr>
        <sz val="10"/>
        <rFont val="Tahoma"/>
        <family val="2"/>
      </rPr>
      <t>Nombre de la persona jurídica o natural que ejecutó la obra.</t>
    </r>
  </si>
  <si>
    <r>
      <t>o</t>
    </r>
    <r>
      <rPr>
        <sz val="7"/>
        <rFont val="Times New Roman"/>
        <family val="1"/>
      </rPr>
      <t xml:space="preserve">    </t>
    </r>
    <r>
      <rPr>
        <sz val="10"/>
        <rFont val="Tahoma"/>
        <family val="2"/>
      </rPr>
      <t>Nombre de la persona jurídica o natural dueña de la obra.</t>
    </r>
  </si>
  <si>
    <r>
      <t>o</t>
    </r>
    <r>
      <rPr>
        <sz val="7"/>
        <rFont val="Times New Roman"/>
        <family val="1"/>
      </rPr>
      <t xml:space="preserve">    </t>
    </r>
    <r>
      <rPr>
        <sz val="10"/>
        <rFont val="Tahoma"/>
        <family val="2"/>
      </rPr>
      <t>Dirección, teléfono y número de identificación tributaria (NIT), tanto de  contratista como de contratante.</t>
    </r>
  </si>
  <si>
    <t xml:space="preserve">• Se debe presentar análisis SOLO para los items relacionados  en el cuadro anexo (ACTIVIDADES A PRESENTAR ANÁLISIS DE PRECIOS), los cuales  corresponden al 87 % del valor del contrato,  se debe ser muy cuidadoso con las especificaciones  técnicas; las marcas de los insumos, deben quedar explícitas dentro del análisis unitario y en general  todos los elementos  y actividades necesarias para llevar a cabo cada uno de los ítems, es recomendable que las actividades que se proyecten como subcontratos cuenten con la cotización respectiva .
• En la etapa de planeación se deben presentar los análisis de precios para las actividades que no se presentaron con la propuesta.
• Los análisis de precios unitarios, deben  indicar la misma unidad de medida solicitada en el pliego en el cuadro de cantidades y precios (Anexo 2). En caso de que se presente una unidad diferente a la solicitada, la Universidad asumirá como válida la requerida.
• El proponente debe suministrar en su análisis y en forma separada los costos de mano de obra, materiales y equipo necesarios para cada actividad y los datos adicionales que considere para el completo análisis de los precios unitarios propuestos, en caso de subcontratos se debe presentar cotización. 
• La omisión de cualquier actividad, material o elemento en el análisis de un precio unitario es responsabilidad del proponente, por tanto no se admite como causal para hacer reclamos, solicitar modificaciones en precios, cuantía o calidad de insumos a suministrar.
• La Universidad Tecnológica de Pereira no reconocerá sumas adicionales por errores u omisiones cometidas por el proponente al obtener sus precios unitarios.
</t>
  </si>
  <si>
    <r>
      <t xml:space="preserve">
NOTA: Los análisis de precios unitarios se  revisarán teniendo en cuenta los siguientes criterios: 
 Se debe indicar claramente la marca ofrecida, la cual debe coincidir con la solicitada en los pliegos.  En caso de que no coincidan o no se coloque se solicitará la aclaración, si el contratista no puede ratificarse en la colocación del producto con la calidad solicitada se descalificará la propuesta.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
En todo caso siempre será obligatorio para el interventor del contrato exigir la calidad y marca determinadas dentro del diseño y las especificaciones.
 Se debe indicar claramente la</t>
    </r>
    <r>
      <rPr>
        <sz val="9"/>
        <color rgb="FFFF0000"/>
        <rFont val="Tahoma"/>
        <family val="2"/>
      </rPr>
      <t xml:space="preserve"> marca ofrecida</t>
    </r>
    <r>
      <rPr>
        <sz val="9"/>
        <rFont val="Tahoma"/>
        <family val="2"/>
      </rPr>
      <t xml:space="preserve">, la cual debe coincidir con la solicitada en los pliegos.  En caso de que no coincidan o no se coloque se </t>
    </r>
    <r>
      <rPr>
        <sz val="9"/>
        <color rgb="FFFF0000"/>
        <rFont val="Tahoma"/>
        <family val="2"/>
      </rPr>
      <t>descalificará la propuesta</t>
    </r>
    <r>
      <rPr>
        <sz val="9"/>
        <rFont val="Tahoma"/>
        <family val="2"/>
      </rPr>
      <t>.
 El análisis debe contener mínimo los elementos fundamentales para la ejecución de la actividad. (La determinación de la carencia de los elementos fundamentales se hará teniendo en cuenta las buenas prácticas de la construcción y normas técnicas, el concepto sobre este punto será emitido por el comité técnico), en caso de que presenten inconsistencias la Universidad podrá pedir aclaración y en caso de que no esté acorde con la realidad constructiva  se descalificará la propuesta.
 Los elementos menores (no fundamentales) que no sean tenidos en cuenta dentro del análisis se entenderán asumidos dentro del precio, y en todo caso el contratista una vez adjudicado  el contrato deberá ejecutar las actividades de acuerdo a las especificaciones técnicas y a las normas de construcción y a las buenas prácticas.
 Deben coincidir  los nombres de los ítems y la numeración con los del cuadro de cantidades y precios consignados en la oferta.
 El recurso humano debe coincidir con el listado de conformación de cuadrillas.</t>
    </r>
  </si>
  <si>
    <t>El análisis debe contener los valores en pesos y los correspondientes porcentajes, discriminando el valor de los diferentes elementos: Administración con todos los costos que incidirán en ella (dirección  y residencia de obra, profesionales específicos, costo de salud ocupacional, seguridad industrial y trabajo en alturas, celadurías, costos de instalaciones provisionales y de servicios públicos, pólizas, impuestos municipales, departamentales y nacionales, cabe anotar que en materia de impuestos los contratos se rigen por la reglamentación para el manejo de dineros públicos) se solicita tener cuidado con los impuestos aplicables, especialmente la Ley 1421/10; Imprevistos y Utilidad,  se revisará la coincidencia  con el porcentaje de A.I.U. utilizado en el cuadro de la propuesta ( se debe utilizar el porcentaje aproximado a la décima) en caso de que no coincida se corregirá con los análisis realizados.</t>
  </si>
  <si>
    <t>Análisis de Conformación de Cuadrillas y determinación del factor prestacional</t>
  </si>
  <si>
    <t xml:space="preserve">Se deberá hacer un análisis del factor prestacional del personal y anexar el documento a los análisis de precios, relacionar los recursos humanos en el cuadro base de programación (ANEXO No 8) diferenciándolas por actividades, es indispensable que el proponente revise y complete con los ítems relacionados en el anexo 9 actividades a analizar de tal forma que no falte alguno.
Las cuadrillas se revisarán de acuerdo a la especialidad de cada una, estas deberán coincidir exactamente con las utilizadas en la programación.
</t>
  </si>
  <si>
    <t>2,2,17</t>
  </si>
  <si>
    <t xml:space="preserve">El Comité Técnico  desarrollará el siguiente procedimiento de calificación de las propuestas:
a) Confrontar los valores de los análisis de precios con los del cuadro de cantidades de obra, en caso que no coincida se tomarán como ciertos los valores de los análisis, corrigiendo el valor final de la propuesta y tomando este como el valor definitivo de la propuesta.
b) La evaluación de las propuestas económicas se harán con la siguiente fórmula:
VER EN PLIEGOS CUADRO DE FORMULA
</t>
  </si>
  <si>
    <t xml:space="preserve">PARÁMETRO A CALIFICAR PUNTAJE
Puntaje máximo cronograma 15
Puntaje máximo flujo de fondos 5
Puntaje máximo presupuesto 80
PUNTAJE TOTAL 100
</t>
  </si>
  <si>
    <t xml:space="preserve">Debe contener en forma clara: 
 El valor de la oferta antes de IVA, valor del IVA y el valor total de la propuesta
consolidada.  
 Los valores de la oferta deben darse sin decimales.
 El plazo para la ejecución de la obra. 
La carta de presentación de la propuesta debe estar suscrita por la persona natural o por elrepresentante legal de la persona jurídica o por el representante designado por los miembros
del consorcio o de la unión temporal. En caso de que la persona natural o el representante legal
de la persona jurídica, no sea Ingeniero Civil o Arquitecto, la carta deberá tener
adicionalmente el aval de un profesional con dichas calidades.
Se deberá anexar copia de la cédula de ciudadanía de quien suscribe la oferta y de quien avala,
al igual que copia de la matrícula o tarjeta profesional.
</t>
  </si>
  <si>
    <r>
      <t xml:space="preserve">El cuadro propuesto por la Universidad deberá diligenciarse en la forma allí determinada, especificando el costo directo, costo de administración,  utilidad e imprevistos; totalizado antes del IVA y valor del IVA sobre utilidades, para obtener el costo total de la propuesta. 
</t>
    </r>
    <r>
      <rPr>
        <vertAlign val="subscript"/>
        <sz val="9"/>
        <rFont val="Arial"/>
        <family val="2"/>
      </rPr>
      <t xml:space="preserve">1. </t>
    </r>
    <r>
      <rPr>
        <sz val="9"/>
        <rFont val="Arial"/>
        <family val="2"/>
      </rPr>
      <t xml:space="preserve">EL cuadro de la oferta debe presentarse en pesos colombianos.
</t>
    </r>
    <r>
      <rPr>
        <vertAlign val="subscript"/>
        <sz val="9"/>
        <rFont val="Arial"/>
        <family val="2"/>
      </rPr>
      <t>2.</t>
    </r>
    <r>
      <rPr>
        <sz val="9"/>
        <rFont val="Arial"/>
        <family val="2"/>
      </rPr>
      <t xml:space="preserve"> El valor de los materiales debe incluir IVA
</t>
    </r>
    <r>
      <rPr>
        <vertAlign val="subscript"/>
        <sz val="9"/>
        <rFont val="Arial"/>
        <family val="2"/>
      </rPr>
      <t>3.</t>
    </r>
    <r>
      <rPr>
        <sz val="9"/>
        <rFont val="Arial"/>
        <family val="2"/>
      </rPr>
      <t xml:space="preserve"> El valor unitario de cada item debe incluir el valor de la mano de obra, equipo y todos los materiales necesarios para la correcta ejecución.
</t>
    </r>
    <r>
      <rPr>
        <vertAlign val="subscript"/>
        <sz val="9"/>
        <rFont val="Arial"/>
        <family val="2"/>
      </rPr>
      <t>4.</t>
    </r>
    <r>
      <rPr>
        <sz val="9"/>
        <rFont val="Arial"/>
        <family val="2"/>
      </rPr>
      <t xml:space="preserve"> La oferta debe presentarse acorde con las instrucciones del presente pliego, especialmente en cuanto a calidad, marca y especificaciones  que se describen en la parte técnica.
5. La propuesta una vez entregada  no puede ser modificada.
</t>
    </r>
    <r>
      <rPr>
        <vertAlign val="subscript"/>
        <sz val="9"/>
        <rFont val="Arial"/>
        <family val="2"/>
      </rPr>
      <t xml:space="preserve">6. </t>
    </r>
    <r>
      <rPr>
        <sz val="9"/>
        <color rgb="FFFF0000"/>
        <rFont val="Arial"/>
        <family val="2"/>
      </rPr>
      <t>El cuadro de cantidades (ver anexo 2)  es inmodificable en cuanto a su configuración.</t>
    </r>
    <r>
      <rPr>
        <sz val="9"/>
        <rFont val="Arial"/>
        <family val="2"/>
      </rPr>
      <t xml:space="preserve">(numeración, descripción de la actividad, orden de las mismas.
Si se presentan discrepancias entre las unidades solicitadas en el cuadro de cantidades 
y precios (Anexo 2)  y las solicitadas en las especificaciones técnicas (Anexo 1),
prevalecerán las primeras.  
</t>
    </r>
  </si>
  <si>
    <t>LICITACIÓN No 27- 2013</t>
  </si>
  <si>
    <t>c) Calificar el cronograma (No obligatoria su presentación solo da puntaje) de obra e inversión de la siguiente forma:
1. Revisar en el diagrama de Gantt el orden lógico de precedencia, todas las actividades deben estar enlazadas.
2. La existencia de la ruta crítica.
3. El cuadro de recursos humanos impreso y en medio magnético, el cual deberá coincidir con los recursos estimados en los análisis de precios unitarios.
4. La inversión tanto mensual como acumulada, se calificará la coincidencia de los valores programados con el valor de la propuesta en costos directos.
La carencia en alguna de estas variables se calificará  de acuerdo a lo descrito en la asignación de puntaje.</t>
  </si>
  <si>
    <t>Coincidencia y coherencia del recurso humano entre análisis de precios y cronograma 
La inclusión de todas las actividades</t>
  </si>
  <si>
    <t>El flujo de fondos impreso, con valores mensuales, acumulados y correspondientes con
la propuesta</t>
  </si>
  <si>
    <t>LICITACIÓN No 27-2013</t>
  </si>
  <si>
    <t xml:space="preserve">a) Experiencia general requerida:
Persona Natural: Profesional en Ingeniería Civil, o Arquitectura con experiencia mayor o igual a Diez (10) años, demostrada con la copia de la tarjeta profesional y copia de la vigencia de la matrícula profesional (COPNIA).
Persona Jurídica:Cuyo objeto social sea construcción de obras civiles y la experiencia sea mayor o igual a 10 años.
En caso de persona jurídica se debe anexar para el representante legal la documentación solicitada para persona natural, en caso de que el representante legal no sea profesional en el área requerida, la propuesta debe ser avalada por un profesional vinculado a ella (demostrado mediante contrato de trabajo y pago de seguridad social como dependiente) que cumpla la condición anterior, el cual deberá firmar conjuntamente con el representante legal la propuesta y anexar tarjeta profesional y copia de la vigencia de la matrícula profesional (COPNIA).
En caso de que la tarjeta profesional no tenga fecha de expedición se anexará matrícula profesional.
En caso de consorcio o uniones temporales donde los consorciados o en unión temporal sean personas naturales, ambos deben cumplir el requisito de profesional en el área requerida. La misma exigencia se aplica para las personas jurídicas que participen del consorcio o unión temporal.
</t>
  </si>
  <si>
    <t>b) Experiencia específica requerida:
• Los proponentes deben acreditar en su propuesta que cuenta con experiencia específica en: CONSTRUCCIÓN Y/O AMPLIACIÓN DE EDIFICACIONES Y/O REFORZAMIENTO ESTRUCTURAL
La experiencia específica debe ser acreditada con la ejecución de MÁXIMO DOS (2) contratos de obra civil que cumplan con las siguientes condiciones:
•Deberán demostrar en su conjunto, que se ejecutó la construcción y/o ampliación de edificaciones de mínimo de 1.500 m2 de área construida.
* Para que el (los) certificados de obra civil aportados sean válidos y puedan ser contabilizados, deberán demostrar en la certificación el área intervenida cubierta en CONSTRUCCIÓN Y/O AMPLIACIÓN, y/o REFORZAMIENTO ESTRUCTURAL.
* La experiencia específica podrá acreditarse con contratos de obras ejecutadas en calidad de contratista, director de obra o de interventoría, residente de obra y/o con obras propias ejecutadas por el proponente individual o por cualquiera de los integrantes del proponente plural. En todo caso, el número de contratos y/o de obras propias ejecutadas con que se pretenda acreditar la experiencia NO PODRÁ SER SUPERIOR al número de contratos señalado en el inciso segundo del presente numeral. Solo se recibirán certificados de directores y residentes suscritos por la entidad contratante.
*En caso de que las obras certificadas se hayan ejecutado en consorcio o unión temporal, la experiencia contabilizada en área será tenida en cuenta en su totalidad.
* En caso de no tener certificación es válida el acta de liquidación, siempre y cuando en ella se evidencien las cantidades y valores realmente ejecutados.</t>
  </si>
  <si>
    <t xml:space="preserve">c) Requisitos para consorcios y uniones temporales
* Cada uno de los consorciados debe cumplir con el literal a) del numeral 1.6 para la contabilización de la experiencia general se tomará la mayor de las certificadas.
* Ninguno de los miembros del Consorcio o la Unión Temporal, podrá tener inhabilidades o incompatibilidades según lo establecido en la Constitución Nacional y en el Manual de Contratación de la Universidad, Acuerdo N. 5 del 27 de febrero de 2009 del Concejo Superior y modificaciones mediante Acuerdos N. 26 y 18 del 19 de mayo y 14 de abril de 2009, respectivamente.
* Para el cumplimiento del literal b) en la obra civil al menos uno de los consorciados debe presentar una certificación de construcción mayor o igual a 1200 m2.
</t>
  </si>
  <si>
    <t>Se aceptarán certificados como contratista, como director o como residente de obra o de interventoría.</t>
  </si>
  <si>
    <t>* Los certificados expedidos por una entidad pública, suscritos por el funcionario idóneo.</t>
  </si>
  <si>
    <t>*Los certificados expedidos por una entidad privada se aceptan solo si están suscritos por el dueño de la obra o patrocinador original o quienes aportaron los recursos para la construcción. En este evento debe anexar copia del contrato de obra o en su defecto cualquier otro documento idóneo que pueda asimilarse a un contrato de obra.</t>
  </si>
  <si>
    <t>*Los certificados deben evidenciar las cantidades realmente ejecutadas, en ningún caso se aceptarán las cantidades contratadas como certificado.</t>
  </si>
  <si>
    <t>*En el caso de que las obras certificadas se hayan ejecutado en consorcio o unión temporal, la experiencia presentada se contabilizará en su totalidad una sola vez.</t>
  </si>
  <si>
    <t>*Diligenciar Anexo 4 – CERTIFICADOS DE EXPERIENCIA</t>
  </si>
  <si>
    <t>* Los certificados deben especificar claramente:</t>
  </si>
  <si>
    <t>o Objeto.</t>
  </si>
  <si>
    <t>o Tipo de obra realizada.</t>
  </si>
  <si>
    <t>o Componentes y cantidades ejecutadas relacionadas con el objeto del presente proceso.</t>
  </si>
  <si>
    <t>o Valor total del contrato</t>
  </si>
  <si>
    <t>Tarjeta profesional, matrícula profesional, Certificado de cámara de comercio, RUP</t>
  </si>
  <si>
    <t>si</t>
  </si>
  <si>
    <r>
      <rPr>
        <sz val="9"/>
        <rFont val="Tahoma"/>
        <family val="2"/>
      </rPr>
      <t xml:space="preserve">CLASIFICACIÓN
El proponente, sea persona natural o jurídica y cuando se trate de consorcio o unión temporal,
cada uno de los integrantes, deberá presentar el certificado de inscripción en el registro único
de proponentes – RUP, el cual no puede tener fecha de expedición superior a 30 DÍAS
CALENDARIO, contados a partir de la fecha señalada para el cierre del término para presentar
propuestas. 
El documento debe demostrar que se está clasificado como:
</t>
    </r>
    <r>
      <rPr>
        <b/>
        <sz val="9"/>
        <rFont val="Tahoma"/>
        <family val="2"/>
      </rPr>
      <t>ACTIVIDAD  CONSTRUCTOR
ESPECIALIDAD 04 EDIFICACIONES Y OBRAS DE URBANISMO
GRUPO 02 Edificaciones mayores de 500 m2 y de alturas mayores a 15 m</t>
    </r>
    <r>
      <rPr>
        <sz val="9"/>
        <rFont val="Tahoma"/>
        <family val="2"/>
      </rPr>
      <t xml:space="preserve">
Para los oferentes que hayan actualizado la información a partir de la expedición del Decreto 0734 de 2012) o que se hayan inscrito a partir de esa fecha en el Registro Único de Proponentes deberán acreditar su clasificación de conformidad con el artículo 6.2.3.1 del Decreto 0734 de 2012 y el Sistema de Clasificación Industrial Internacional Uniforme (CIIU 3), así:
</t>
    </r>
    <r>
      <rPr>
        <b/>
        <sz val="9"/>
        <rFont val="Tahoma"/>
        <family val="2"/>
      </rPr>
      <t xml:space="preserve">
SECCION  F CONSTRUCCIÓN
DIVISION 45 CONSTRUCCIÓN
GRUPO 4530 CONSTRUCCIÓN DE OBRAS DE INGENIERÍA CIVIL.
</t>
    </r>
    <r>
      <rPr>
        <sz val="9"/>
        <rFont val="Tahoma"/>
        <family val="2"/>
      </rPr>
      <t xml:space="preserve">En caso de que el proponente a la fecha del presente proceso de selección haya actualizado el Registro Único de Proponentes posterior al 1 de diciembre de 2012 y sus clasificación este de acuerdo al CÓDIGO INDUSTRIAL INTERNACIONAL UNIFORME (CIIU) 4 REVISIÓN A.C., de acuerdo a la lo establecido en el decreto 734 de 2012 deberá estar 
</t>
    </r>
    <r>
      <rPr>
        <b/>
        <sz val="9"/>
        <rFont val="Tahoma"/>
        <family val="2"/>
      </rPr>
      <t>clasificado en la sección F - CONSTRUCCIÓN.
DIVISION 41 CONS TRUCCIÓN  DE EDIFICIOS.
GRUPO 4112 CONSTRUCCIÓN DE EDIFICIOS NO RESIDENCIALES
o
DIVISION  43 ACTIVIDADES ESPECIALIZADAS PARA LA CONSTRUCCIÓN DE EDIFICIOS Y OBRAS DE INGENIERÍA CIVIL
GRUPO 4321 INSTALACIONES ELÉCTRICAS
 4322 INSTALACIONES DE FONTANERÍA, CALEFACCIÓN Y AIRE ACONDICIONADO
 4330 TERMINACIÓN Y ACABADO DE EDIFICIOS Y OBRAS DE INGENIERÍA CIVIL</t>
    </r>
  </si>
  <si>
    <r>
      <t>De acuerdo con la metodología de COLOMBIA COMPRA EFICIENTE :
Se estable para esta licitación Rc = 10,3% 
Número De periodos a evaluar la capacidad residual = 1
 Por lo tanto la capacidad residual solicitada será:
Capacidad residual 
Capacidad residual=((1.070.000.000*10%)/(6.66 meses ))*6.66 meses
Capacidad residual de contratación para este proceso será = 110.210.000
 =</t>
    </r>
    <r>
      <rPr>
        <b/>
        <sz val="9"/>
        <rFont val="Arial"/>
        <family val="2"/>
      </rPr>
      <t xml:space="preserve"> 187 SMMLV.</t>
    </r>
    <r>
      <rPr>
        <sz val="9"/>
        <rFont val="Arial"/>
        <family val="2"/>
      </rPr>
      <t xml:space="preserve">
La capacidad residual de contratación de un Consorcio o de una Union Temporal,  se obtendrá de la suma de las capacidades residuales de contratación de cada uno de sus integrantes, y uno de los integrantes debe contar con mínimo el 70% de la capacidad soliciatada.   
</t>
    </r>
  </si>
  <si>
    <t>Area reportada en un contrato</t>
  </si>
  <si>
    <t>VER  EVALUACIÓN EN PESTAÑA 1.6 PARTICIPANTES</t>
  </si>
  <si>
    <t>PROPONENTE:  ARISTA S.A.</t>
  </si>
  <si>
    <t>PROPONENTE :  ARISTA S.A.</t>
  </si>
  <si>
    <r>
      <rPr>
        <sz val="9"/>
        <rFont val="Arial"/>
        <family val="2"/>
      </rPr>
      <t>Valor Oferta = 1.046.145.709</t>
    </r>
    <r>
      <rPr>
        <sz val="9"/>
        <color theme="3" tint="0.39997558519241921"/>
        <rFont val="Arial"/>
        <family val="2"/>
      </rPr>
      <t xml:space="preserve">
</t>
    </r>
    <r>
      <rPr>
        <sz val="9"/>
        <rFont val="Arial"/>
        <family val="2"/>
      </rPr>
      <t xml:space="preserve"> Plazo =200 días</t>
    </r>
    <r>
      <rPr>
        <b/>
        <sz val="9"/>
        <color theme="3" tint="0.39997558519241921"/>
        <rFont val="Arial"/>
        <family val="2"/>
      </rPr>
      <t xml:space="preserve">
</t>
    </r>
    <r>
      <rPr>
        <b/>
        <sz val="9"/>
        <rFont val="Arial"/>
        <family val="2"/>
      </rPr>
      <t>ARISTA S.A.
Representante Legal 
Juan Guillermo Escobar Botero
Cédula No</t>
    </r>
    <r>
      <rPr>
        <sz val="9"/>
        <rFont val="Arial"/>
        <family val="2"/>
      </rPr>
      <t xml:space="preserve"> 10.248.170</t>
    </r>
    <r>
      <rPr>
        <sz val="9"/>
        <color theme="3" tint="0.39997558519241921"/>
        <rFont val="Arial"/>
        <family val="2"/>
      </rPr>
      <t xml:space="preserve">
</t>
    </r>
    <r>
      <rPr>
        <b/>
        <sz val="9"/>
        <rFont val="Arial"/>
        <family val="2"/>
      </rPr>
      <t xml:space="preserve">Matricula No </t>
    </r>
    <r>
      <rPr>
        <sz val="9"/>
        <rFont val="Arial"/>
        <family val="2"/>
      </rPr>
      <t>17202-12666</t>
    </r>
    <r>
      <rPr>
        <sz val="9"/>
        <color theme="3" tint="0.39997558519241921"/>
        <rFont val="Arial"/>
        <family val="2"/>
      </rPr>
      <t xml:space="preserve">
</t>
    </r>
    <r>
      <rPr>
        <sz val="9"/>
        <rFont val="Arial"/>
        <family val="2"/>
      </rPr>
      <t>Enero 18 de 1984</t>
    </r>
    <r>
      <rPr>
        <sz val="9"/>
        <color theme="3" tint="0.39997558519241921"/>
        <rFont val="Arial"/>
        <family val="2"/>
      </rPr>
      <t xml:space="preserve">
</t>
    </r>
    <r>
      <rPr>
        <b/>
        <sz val="9"/>
        <color theme="3" tint="0.39997558519241921"/>
        <rFont val="Arial"/>
        <family val="2"/>
      </rPr>
      <t xml:space="preserve">
</t>
    </r>
    <r>
      <rPr>
        <sz val="9"/>
        <color theme="3" tint="0.39997558519241921"/>
        <rFont val="Arial"/>
        <family val="2"/>
      </rPr>
      <t xml:space="preserve">
</t>
    </r>
    <r>
      <rPr>
        <b/>
        <sz val="9"/>
        <color rgb="FFC00000"/>
        <rFont val="Arial"/>
        <family val="2"/>
      </rPr>
      <t/>
    </r>
  </si>
  <si>
    <r>
      <rPr>
        <b/>
        <sz val="9"/>
        <rFont val="Arial"/>
        <family val="2"/>
      </rPr>
      <t>Fecha de expedición RUP:</t>
    </r>
    <r>
      <rPr>
        <sz val="9"/>
        <rFont val="Arial"/>
        <family val="2"/>
      </rPr>
      <t xml:space="preserve">
Enero 21 de 2014 &lt;30días</t>
    </r>
    <r>
      <rPr>
        <sz val="9"/>
        <color theme="3" tint="0.39997558519241921"/>
        <rFont val="Arial"/>
        <family val="2"/>
      </rPr>
      <t xml:space="preserve">
</t>
    </r>
    <r>
      <rPr>
        <b/>
        <sz val="9"/>
        <rFont val="Arial"/>
        <family val="2"/>
      </rPr>
      <t xml:space="preserve">CLASIFICACION </t>
    </r>
    <r>
      <rPr>
        <sz val="9"/>
        <rFont val="Arial"/>
        <family val="2"/>
      </rPr>
      <t xml:space="preserve">
</t>
    </r>
    <r>
      <rPr>
        <b/>
        <sz val="9"/>
        <rFont val="Arial"/>
        <family val="2"/>
      </rPr>
      <t xml:space="preserve">Actividad F_4112 
</t>
    </r>
    <r>
      <rPr>
        <b/>
        <sz val="9"/>
        <color theme="3" tint="0.39997558519241921"/>
        <rFont val="Arial"/>
        <family val="2"/>
      </rPr>
      <t xml:space="preserve">
</t>
    </r>
  </si>
  <si>
    <t>Entrega cronograma y flujo de inversión en PDF.
Se observa una actividad no enlazada.</t>
  </si>
  <si>
    <r>
      <rPr>
        <sz val="9"/>
        <rFont val="Tahoma"/>
        <family val="2"/>
      </rPr>
      <t>Persona Juridica</t>
    </r>
    <r>
      <rPr>
        <sz val="9"/>
        <color theme="3" tint="0.39997558519241921"/>
        <rFont val="Tahoma"/>
        <family val="2"/>
      </rPr>
      <t xml:space="preserve">
</t>
    </r>
    <r>
      <rPr>
        <b/>
        <sz val="9"/>
        <rFont val="Tahoma"/>
        <family val="2"/>
      </rPr>
      <t>ARISTA SA</t>
    </r>
    <r>
      <rPr>
        <b/>
        <sz val="9"/>
        <color theme="3" tint="0.39997558519241921"/>
        <rFont val="Tahoma"/>
        <family val="2"/>
      </rPr>
      <t xml:space="preserve">
</t>
    </r>
    <r>
      <rPr>
        <sz val="9"/>
        <rFont val="Tahoma"/>
        <family val="2"/>
      </rPr>
      <t>COPNIA de fecha 18/01/1984</t>
    </r>
    <r>
      <rPr>
        <sz val="9"/>
        <color theme="3" tint="0.39997558519241921"/>
        <rFont val="Tahoma"/>
        <family val="2"/>
      </rPr>
      <t xml:space="preserve">
</t>
    </r>
    <r>
      <rPr>
        <sz val="9"/>
        <rFont val="Tahoma"/>
        <family val="2"/>
      </rPr>
      <t xml:space="preserve">Experiencia 30 años &gt;10
Fecha de Constitucion persona Juridica =
31/07/1984
</t>
    </r>
    <r>
      <rPr>
        <sz val="9"/>
        <color theme="3" tint="0.39997558519241921"/>
        <rFont val="Tahoma"/>
        <family val="2"/>
      </rPr>
      <t xml:space="preserve">
</t>
    </r>
    <r>
      <rPr>
        <b/>
        <sz val="9"/>
        <color theme="3" tint="0.39997558519241921"/>
        <rFont val="Tahoma"/>
        <family val="2"/>
      </rPr>
      <t/>
    </r>
  </si>
  <si>
    <t xml:space="preserve">El tiempo estimado para la  construcción es de doscientos días (200)  días Calendario dentro de los cuales deberá tener en cuenta que al menos veinte (20) días calendario deben ser de  planeación y ejecución de preliminares.
Solo como elemento que da puntaje se solicita con la propuesta entregar la programación de obra correspondiente al cuadro de ítems a los que se les realizó análisis de precios y el flujo de fondos impresos y en medio magnético mes a mes (en costo directo); la programación se entregará con la totalidad de los recursos, sin embargo solo se revisará la coincidencia de los recursos humanos utilizados en los análisis de precios con los recursos humanos en la programación, los recursos de materiales, equipos y transporte deben ser tenidos en cuenta de tal forma que el flujo de fondos coincida con el valor de la propuesta en costo directo, sin embargo solo se revisarán al detalle en la etapa de planeación cuando se deben elaborar los análisis de precios faltantes y completar la programación  previo al inicio de la obra. 
Entregar el cronograma de obra, utilizando el programa Project o similar, indicando la ruta crítica.
Se debe programar el trabajo al nivel de ítems dados en el cuadro de cantidades y precios completamente enlazados,  sin dejar puntas sueltas.
Se debe entregar la hoja de utilización de recursos humanos teniendo el cuidado que los recursos utilizados en el análisis de precios,   deben coincidir con los recursos humanos utilizados en el Cronograma.
 (Ver numeral 1.2) </t>
  </si>
  <si>
    <r>
      <t xml:space="preserve">
</t>
    </r>
    <r>
      <rPr>
        <sz val="9"/>
        <rFont val="Tahoma"/>
        <family val="2"/>
      </rPr>
      <t xml:space="preserve">Area reportada en un contrato = 
14265  &gt;1500 
(cumple área mínima exigida) </t>
    </r>
  </si>
  <si>
    <r>
      <rPr>
        <b/>
        <sz val="9"/>
        <rFont val="Arial"/>
        <family val="2"/>
      </rPr>
      <t xml:space="preserve">Se solicita aclaración para los siguientes ITEMS:
</t>
    </r>
    <r>
      <rPr>
        <sz val="9"/>
        <rFont val="Arial"/>
        <family val="2"/>
      </rPr>
      <t xml:space="preserve">1.6.
10.1; 10.2; 10.4; 10.5; 10.6
</t>
    </r>
  </si>
  <si>
    <t>FACTOR PRESTACIONAL
Presenta las cuadrillas discriminadas en anexo 8</t>
  </si>
  <si>
    <r>
      <t xml:space="preserve">El analisis del AIU coincide con el porcentaje  de AIU utilizado en el cuadro de la propuesta.
</t>
    </r>
    <r>
      <rPr>
        <b/>
        <sz val="9"/>
        <color rgb="FFFF0000"/>
        <rFont val="Arial"/>
        <family val="2"/>
      </rPr>
      <t/>
    </r>
  </si>
  <si>
    <r>
      <rPr>
        <sz val="9"/>
        <rFont val="Arial"/>
        <family val="2"/>
      </rPr>
      <t>Entrega programación impresa
Entrega resumen del flujo de fondos impreso el cual coincide con los valores del cuadro de la propuesta.</t>
    </r>
    <r>
      <rPr>
        <sz val="9"/>
        <color theme="3" tint="0.39997558519241921"/>
        <rFont val="Arial"/>
        <family val="2"/>
      </rPr>
      <t xml:space="preserve">
</t>
    </r>
    <r>
      <rPr>
        <sz val="9"/>
        <rFont val="Arial"/>
        <family val="2"/>
      </rPr>
      <t>No hay coincidencia de los recursos humanos utilizados en los análisis de precios con los recursos humanos de la programación.</t>
    </r>
    <r>
      <rPr>
        <sz val="9"/>
        <color theme="3" tint="0.39997558519241921"/>
        <rFont val="Arial"/>
        <family val="2"/>
      </rPr>
      <t xml:space="preserve">
</t>
    </r>
  </si>
  <si>
    <t>Ver documento anexo
Verificacion Colombia Compra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</si>
</sst>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_(&quot;$&quot;\ * \(#,##0.00\);_(&quot;$&quot;\ * &quot;-&quot;??_);_(@_)"/>
    <numFmt numFmtId="164" formatCode="_(&quot;$&quot;\ * #,##0_);_(&quot;$&quot;\ * \(#,##0\);_(&quot;$&quot;\ * &quot;-&quot;??_);_(@_)"/>
    <numFmt numFmtId="165" formatCode="#,##0.000"/>
  </numFmts>
  <fonts count="29" x14ac:knownFonts="1">
    <font>
      <sz val="10"/>
      <name val="Arial"/>
    </font>
    <font>
      <b/>
      <sz val="9"/>
      <name val="Arial"/>
      <family val="2"/>
    </font>
    <font>
      <sz val="9"/>
      <name val="Arial"/>
      <family val="2"/>
    </font>
    <font>
      <vertAlign val="subscript"/>
      <sz val="9"/>
      <name val="Arial"/>
      <family val="2"/>
    </font>
    <font>
      <sz val="9"/>
      <name val="Times New Roman"/>
      <family val="1"/>
    </font>
    <font>
      <sz val="10"/>
      <name val="Tahoma"/>
      <family val="2"/>
    </font>
    <font>
      <sz val="10"/>
      <name val="Arial"/>
      <family val="2"/>
    </font>
    <font>
      <b/>
      <sz val="9"/>
      <name val="Calibri"/>
      <family val="2"/>
      <scheme val="minor"/>
    </font>
    <font>
      <b/>
      <sz val="9"/>
      <color rgb="FFFF0000"/>
      <name val="Calibri"/>
      <family val="2"/>
      <scheme val="minor"/>
    </font>
    <font>
      <b/>
      <sz val="9"/>
      <name val="Tahoma"/>
      <family val="2"/>
    </font>
    <font>
      <sz val="9"/>
      <name val="Tahoma"/>
      <family val="2"/>
    </font>
    <font>
      <b/>
      <sz val="9"/>
      <color rgb="FFFF0000"/>
      <name val="Tahoma"/>
      <family val="2"/>
    </font>
    <font>
      <sz val="10"/>
      <name val="Arial"/>
      <family val="2"/>
      <charset val="204"/>
    </font>
    <font>
      <sz val="10"/>
      <name val="Arial"/>
      <family val="2"/>
    </font>
    <font>
      <sz val="9"/>
      <color rgb="FFFF0000"/>
      <name val="Arial"/>
      <family val="2"/>
    </font>
    <font>
      <b/>
      <sz val="11"/>
      <color rgb="FFFF0000"/>
      <name val="Tahoma"/>
      <family val="2"/>
    </font>
    <font>
      <sz val="9"/>
      <color theme="0"/>
      <name val="Arial"/>
      <family val="2"/>
    </font>
    <font>
      <sz val="9"/>
      <color rgb="FFFF0000"/>
      <name val="Tahoma"/>
      <family val="2"/>
    </font>
    <font>
      <sz val="12"/>
      <name val="Arial"/>
      <family val="2"/>
    </font>
    <font>
      <sz val="7"/>
      <name val="Times New Roman"/>
      <family val="1"/>
    </font>
    <font>
      <sz val="10"/>
      <name val="Courier New"/>
      <family val="3"/>
    </font>
    <font>
      <b/>
      <sz val="9"/>
      <color rgb="FFC00000"/>
      <name val="Arial"/>
      <family val="2"/>
    </font>
    <font>
      <b/>
      <sz val="9"/>
      <color theme="3" tint="0.39997558519241921"/>
      <name val="Tahoma"/>
      <family val="2"/>
    </font>
    <font>
      <sz val="9"/>
      <color rgb="FF00B050"/>
      <name val="Arial"/>
      <family val="2"/>
    </font>
    <font>
      <sz val="9"/>
      <color rgb="FF00B0F0"/>
      <name val="Tahoma"/>
      <family val="2"/>
    </font>
    <font>
      <sz val="9"/>
      <color theme="3" tint="0.39997558519241921"/>
      <name val="Tahoma"/>
      <family val="2"/>
    </font>
    <font>
      <sz val="9"/>
      <color theme="3" tint="0.39997558519241921"/>
      <name val="Arial"/>
      <family val="2"/>
    </font>
    <font>
      <b/>
      <sz val="9"/>
      <color theme="3" tint="0.39997558519241921"/>
      <name val="Arial"/>
      <family val="2"/>
    </font>
    <font>
      <b/>
      <sz val="9"/>
      <color rgb="FFFF0000"/>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s>
  <cellStyleXfs count="5">
    <xf numFmtId="0" fontId="0" fillId="0" borderId="0"/>
    <xf numFmtId="44" fontId="6" fillId="0" borderId="0" applyFont="0" applyFill="0" applyBorder="0" applyAlignment="0" applyProtection="0"/>
    <xf numFmtId="0" fontId="12" fillId="0" borderId="0"/>
    <xf numFmtId="0" fontId="13" fillId="0" borderId="0"/>
    <xf numFmtId="0" fontId="6" fillId="0" borderId="0"/>
  </cellStyleXfs>
  <cellXfs count="143">
    <xf numFmtId="0" fontId="0" fillId="0" borderId="0" xfId="0"/>
    <xf numFmtId="0" fontId="1" fillId="0" borderId="4" xfId="0" applyFont="1" applyBorder="1" applyAlignment="1">
      <alignment horizontal="center"/>
    </xf>
    <xf numFmtId="0" fontId="1" fillId="0" borderId="4" xfId="0" applyFont="1" applyBorder="1" applyAlignment="1">
      <alignment horizontal="center" wrapText="1"/>
    </xf>
    <xf numFmtId="0" fontId="1" fillId="0" borderId="4" xfId="0" applyFont="1" applyFill="1" applyBorder="1" applyAlignment="1">
      <alignment horizontal="center"/>
    </xf>
    <xf numFmtId="0" fontId="2" fillId="0" borderId="0" xfId="0" applyFont="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horizontal="justify" vertical="top" wrapText="1"/>
    </xf>
    <xf numFmtId="0" fontId="2" fillId="0" borderId="1" xfId="0" applyFont="1" applyFill="1" applyBorder="1" applyAlignment="1">
      <alignment horizontal="center" wrapText="1"/>
    </xf>
    <xf numFmtId="0" fontId="2" fillId="0" borderId="1" xfId="0" applyFont="1" applyFill="1" applyBorder="1" applyAlignment="1">
      <alignment vertical="top" wrapText="1"/>
    </xf>
    <xf numFmtId="0" fontId="4" fillId="0" borderId="0" xfId="0" applyFont="1" applyAlignment="1">
      <alignment horizontal="justify"/>
    </xf>
    <xf numFmtId="0" fontId="2" fillId="0" borderId="1" xfId="0" applyFont="1" applyFill="1" applyBorder="1" applyAlignment="1">
      <alignment horizontal="justify" vertical="top" wrapText="1"/>
    </xf>
    <xf numFmtId="0" fontId="2" fillId="0" borderId="1" xfId="0" applyFont="1" applyFill="1" applyBorder="1" applyAlignment="1">
      <alignment vertical="center" wrapText="1"/>
    </xf>
    <xf numFmtId="0" fontId="2" fillId="0" borderId="0" xfId="0" applyFont="1" applyFill="1"/>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justify"/>
    </xf>
    <xf numFmtId="0" fontId="2" fillId="0" borderId="1" xfId="0" applyFont="1" applyFill="1" applyBorder="1" applyAlignment="1">
      <alignment horizontal="center" vertical="center" wrapText="1"/>
    </xf>
    <xf numFmtId="14" fontId="2" fillId="0" borderId="0" xfId="0" applyNumberFormat="1" applyFont="1"/>
    <xf numFmtId="0" fontId="1" fillId="0" borderId="0" xfId="0" applyFont="1" applyAlignment="1">
      <alignment horizontal="justify"/>
    </xf>
    <xf numFmtId="3" fontId="2" fillId="0" borderId="1" xfId="0" applyNumberFormat="1" applyFont="1" applyBorder="1" applyAlignment="1">
      <alignment horizontal="center"/>
    </xf>
    <xf numFmtId="164" fontId="7" fillId="0" borderId="1" xfId="1" applyNumberFormat="1" applyFont="1" applyBorder="1" applyAlignment="1">
      <alignment horizontal="center"/>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wrapText="1"/>
    </xf>
    <xf numFmtId="0" fontId="2" fillId="0" borderId="13" xfId="0" applyFont="1" applyBorder="1" applyAlignment="1">
      <alignment vertical="center" wrapText="1"/>
    </xf>
    <xf numFmtId="164" fontId="8" fillId="0" borderId="1" xfId="1" applyNumberFormat="1" applyFont="1" applyBorder="1" applyAlignment="1">
      <alignment horizontal="center"/>
    </xf>
    <xf numFmtId="0" fontId="2" fillId="0" borderId="13" xfId="0" applyFont="1" applyFill="1" applyBorder="1" applyAlignment="1">
      <alignment vertical="center" wrapText="1"/>
    </xf>
    <xf numFmtId="0" fontId="2" fillId="0" borderId="4" xfId="0" applyFont="1" applyFill="1" applyBorder="1" applyAlignment="1">
      <alignment vertical="center" wrapText="1"/>
    </xf>
    <xf numFmtId="0" fontId="5" fillId="0" borderId="0" xfId="0" applyFont="1"/>
    <xf numFmtId="0" fontId="1" fillId="0" borderId="1" xfId="0" applyFont="1" applyFill="1" applyBorder="1" applyAlignment="1">
      <alignment horizontal="center" wrapText="1"/>
    </xf>
    <xf numFmtId="0" fontId="10" fillId="0" borderId="0" xfId="0" applyFont="1"/>
    <xf numFmtId="0" fontId="10" fillId="0" borderId="1" xfId="0" applyFont="1" applyBorder="1" applyAlignment="1">
      <alignment horizontal="justify" vertical="top" wrapText="1"/>
    </xf>
    <xf numFmtId="0" fontId="5" fillId="0" borderId="0" xfId="0" applyFont="1" applyFill="1" applyBorder="1" applyAlignment="1">
      <alignment horizontal="center" vertical="top"/>
    </xf>
    <xf numFmtId="0" fontId="5" fillId="0" borderId="10" xfId="0" applyFont="1" applyBorder="1" applyAlignment="1">
      <alignment horizontal="center" vertical="top"/>
    </xf>
    <xf numFmtId="0" fontId="2" fillId="0" borderId="3" xfId="0" applyFont="1" applyBorder="1" applyAlignment="1">
      <alignment horizontal="center" vertical="center"/>
    </xf>
    <xf numFmtId="0" fontId="2" fillId="0" borderId="2" xfId="0" applyFont="1" applyFill="1" applyBorder="1" applyAlignment="1"/>
    <xf numFmtId="0" fontId="2" fillId="0" borderId="14" xfId="0" applyFont="1" applyFill="1" applyBorder="1" applyAlignment="1"/>
    <xf numFmtId="0" fontId="2" fillId="0" borderId="2" xfId="0" applyFont="1" applyBorder="1" applyAlignment="1">
      <alignment horizontal="center" vertical="center" wrapText="1"/>
    </xf>
    <xf numFmtId="0" fontId="2" fillId="0" borderId="14" xfId="0" applyFont="1" applyFill="1" applyBorder="1" applyAlignment="1">
      <alignment horizontal="justify" vertical="top" wrapText="1"/>
    </xf>
    <xf numFmtId="0" fontId="2" fillId="0" borderId="1" xfId="0" applyFont="1" applyFill="1" applyBorder="1" applyAlignment="1">
      <alignment horizontal="center" vertical="center"/>
    </xf>
    <xf numFmtId="165" fontId="2" fillId="0" borderId="1" xfId="0" applyNumberFormat="1" applyFont="1" applyBorder="1" applyAlignment="1">
      <alignment horizontal="center"/>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2" fillId="0" borderId="1" xfId="0" applyFont="1" applyBorder="1" applyAlignment="1">
      <alignment horizontal="center" vertical="center" wrapText="1"/>
    </xf>
    <xf numFmtId="0" fontId="1" fillId="0" borderId="19" xfId="0" applyFont="1" applyBorder="1" applyAlignment="1">
      <alignment horizontal="center"/>
    </xf>
    <xf numFmtId="0" fontId="1" fillId="0" borderId="19" xfId="0" applyFont="1" applyFill="1" applyBorder="1" applyAlignment="1">
      <alignment horizontal="center" wrapText="1"/>
    </xf>
    <xf numFmtId="0" fontId="1" fillId="0" borderId="19" xfId="0" applyFont="1" applyFill="1" applyBorder="1" applyAlignment="1">
      <alignment horizontal="center"/>
    </xf>
    <xf numFmtId="0" fontId="1" fillId="0" borderId="19" xfId="0" applyFont="1" applyBorder="1" applyAlignment="1">
      <alignment horizontal="right" wrapText="1"/>
    </xf>
    <xf numFmtId="0" fontId="1" fillId="0" borderId="19" xfId="0" applyFont="1" applyBorder="1" applyAlignment="1">
      <alignment horizontal="center" wrapText="1"/>
    </xf>
    <xf numFmtId="0" fontId="2" fillId="0" borderId="4" xfId="0" applyFont="1" applyFill="1" applyBorder="1" applyAlignment="1">
      <alignment vertical="top" wrapText="1"/>
    </xf>
    <xf numFmtId="0" fontId="2" fillId="0" borderId="20" xfId="0" applyFont="1" applyBorder="1" applyAlignment="1">
      <alignment horizontal="center" vertical="center" wrapText="1"/>
    </xf>
    <xf numFmtId="0" fontId="2" fillId="0" borderId="18" xfId="0" applyFont="1" applyFill="1" applyBorder="1" applyAlignment="1">
      <alignment vertical="top" wrapText="1"/>
    </xf>
    <xf numFmtId="0" fontId="9" fillId="0" borderId="1" xfId="0" applyFont="1" applyBorder="1" applyAlignment="1">
      <alignment horizontal="justify" vertical="top" wrapText="1"/>
    </xf>
    <xf numFmtId="0" fontId="2" fillId="0" borderId="17" xfId="0" applyFont="1" applyBorder="1" applyAlignment="1">
      <alignment horizontal="center" vertical="center"/>
    </xf>
    <xf numFmtId="0" fontId="16" fillId="2" borderId="18" xfId="0" applyFont="1" applyFill="1" applyBorder="1" applyAlignment="1">
      <alignment horizontal="center"/>
    </xf>
    <xf numFmtId="0" fontId="2" fillId="0" borderId="15" xfId="0" applyFont="1" applyBorder="1" applyAlignment="1">
      <alignment horizontal="center" vertical="center"/>
    </xf>
    <xf numFmtId="3" fontId="2" fillId="0" borderId="3" xfId="0" applyNumberFormat="1" applyFont="1" applyFill="1" applyBorder="1" applyAlignment="1">
      <alignment horizontal="center" vertical="center" wrapText="1"/>
    </xf>
    <xf numFmtId="0" fontId="2" fillId="0" borderId="13" xfId="0" applyFont="1" applyBorder="1" applyAlignment="1">
      <alignment horizontal="center" vertical="center"/>
    </xf>
    <xf numFmtId="164" fontId="7" fillId="0" borderId="4" xfId="1" applyNumberFormat="1"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0" xfId="0" applyFont="1" applyFill="1" applyBorder="1" applyAlignment="1">
      <alignment horizontal="center" vertical="top"/>
    </xf>
    <xf numFmtId="0" fontId="10" fillId="0" borderId="9" xfId="0" applyFont="1" applyBorder="1" applyAlignment="1">
      <alignment horizontal="center" vertical="top"/>
    </xf>
    <xf numFmtId="0" fontId="10" fillId="0" borderId="10" xfId="0" applyFont="1" applyBorder="1" applyAlignment="1">
      <alignment horizontal="center" vertical="top"/>
    </xf>
    <xf numFmtId="0" fontId="10" fillId="0" borderId="1" xfId="0" applyFont="1" applyBorder="1" applyAlignment="1">
      <alignment wrapText="1"/>
    </xf>
    <xf numFmtId="0" fontId="2" fillId="0" borderId="0" xfId="4" applyFont="1"/>
    <xf numFmtId="0" fontId="10" fillId="0" borderId="10" xfId="4" applyFont="1" applyBorder="1" applyAlignment="1">
      <alignment horizontal="center"/>
    </xf>
    <xf numFmtId="0" fontId="10" fillId="0" borderId="0" xfId="4" applyFont="1"/>
    <xf numFmtId="0" fontId="10" fillId="0" borderId="0" xfId="4" applyFont="1" applyBorder="1"/>
    <xf numFmtId="0" fontId="9" fillId="0" borderId="1" xfId="4" applyFont="1" applyBorder="1" applyAlignment="1">
      <alignment horizontal="center"/>
    </xf>
    <xf numFmtId="0" fontId="9" fillId="0" borderId="1" xfId="4" applyFont="1" applyBorder="1" applyAlignment="1">
      <alignment horizontal="center" vertical="top" wrapText="1"/>
    </xf>
    <xf numFmtId="0" fontId="9" fillId="0" borderId="1" xfId="4" applyFont="1" applyFill="1" applyBorder="1" applyAlignment="1">
      <alignment horizontal="center"/>
    </xf>
    <xf numFmtId="0" fontId="9" fillId="0" borderId="1" xfId="4" applyFont="1" applyBorder="1" applyAlignment="1">
      <alignment horizontal="right" wrapText="1"/>
    </xf>
    <xf numFmtId="0" fontId="9" fillId="0" borderId="1" xfId="4" applyFont="1" applyBorder="1" applyAlignment="1">
      <alignment horizontal="center" wrapText="1"/>
    </xf>
    <xf numFmtId="0" fontId="10" fillId="0" borderId="1" xfId="4" applyFont="1" applyBorder="1" applyAlignment="1">
      <alignment horizontal="center" vertical="center"/>
    </xf>
    <xf numFmtId="0" fontId="10" fillId="0" borderId="1" xfId="4" applyFont="1" applyBorder="1" applyAlignment="1">
      <alignment vertical="center" wrapText="1"/>
    </xf>
    <xf numFmtId="0" fontId="10" fillId="3" borderId="1" xfId="4" applyFont="1" applyFill="1" applyBorder="1" applyAlignment="1">
      <alignment vertical="top" wrapText="1"/>
    </xf>
    <xf numFmtId="0" fontId="10" fillId="0" borderId="1" xfId="4" applyFont="1" applyBorder="1" applyAlignment="1">
      <alignment vertical="center"/>
    </xf>
    <xf numFmtId="2" fontId="10" fillId="0" borderId="0" xfId="4" applyNumberFormat="1" applyFont="1"/>
    <xf numFmtId="0" fontId="10" fillId="0" borderId="1" xfId="4" applyFont="1" applyBorder="1" applyAlignment="1">
      <alignment horizontal="justify" vertical="top" wrapText="1"/>
    </xf>
    <xf numFmtId="0" fontId="10" fillId="0" borderId="13" xfId="4" applyFont="1" applyBorder="1" applyAlignment="1">
      <alignment horizontal="center" vertical="center"/>
    </xf>
    <xf numFmtId="0" fontId="10" fillId="0" borderId="13" xfId="4" applyFont="1" applyBorder="1" applyAlignment="1">
      <alignment horizontal="center" vertical="center" wrapText="1"/>
    </xf>
    <xf numFmtId="0" fontId="10" fillId="0" borderId="13" xfId="4" applyFont="1" applyBorder="1" applyAlignment="1">
      <alignment horizontal="justify" vertical="top" wrapText="1"/>
    </xf>
    <xf numFmtId="0" fontId="10" fillId="0" borderId="13" xfId="4" applyFont="1" applyBorder="1" applyAlignment="1">
      <alignment vertical="center"/>
    </xf>
    <xf numFmtId="0" fontId="10" fillId="0" borderId="16" xfId="4" applyFont="1" applyBorder="1"/>
    <xf numFmtId="0" fontId="10" fillId="0" borderId="16" xfId="4" applyFont="1" applyBorder="1" applyAlignment="1">
      <alignment horizontal="justify"/>
    </xf>
    <xf numFmtId="0" fontId="18" fillId="0" borderId="0" xfId="4" applyFont="1" applyAlignment="1">
      <alignment horizontal="justify" vertical="center"/>
    </xf>
    <xf numFmtId="0" fontId="5" fillId="0" borderId="0" xfId="4" applyFont="1" applyAlignment="1">
      <alignment horizontal="justify" vertical="center"/>
    </xf>
    <xf numFmtId="0" fontId="20" fillId="0" borderId="0" xfId="4" applyFont="1" applyAlignment="1">
      <alignment horizontal="justify" vertical="center"/>
    </xf>
    <xf numFmtId="0" fontId="5" fillId="0" borderId="0" xfId="4" applyFont="1" applyAlignment="1">
      <alignment vertical="center"/>
    </xf>
    <xf numFmtId="0" fontId="23" fillId="0" borderId="0" xfId="0" applyFont="1" applyAlignment="1">
      <alignment horizontal="center"/>
    </xf>
    <xf numFmtId="14" fontId="23" fillId="0" borderId="0" xfId="0" applyNumberFormat="1" applyFont="1" applyAlignment="1">
      <alignment horizontal="center"/>
    </xf>
    <xf numFmtId="0" fontId="1" fillId="0" borderId="1" xfId="0" applyFont="1" applyBorder="1" applyAlignment="1">
      <alignment horizontal="center" vertical="center" wrapText="1"/>
    </xf>
    <xf numFmtId="0" fontId="24" fillId="0" borderId="0" xfId="4" applyFont="1"/>
    <xf numFmtId="0" fontId="25" fillId="0" borderId="1" xfId="4" applyFont="1" applyFill="1" applyBorder="1" applyAlignment="1">
      <alignment horizontal="center" vertical="center" wrapText="1"/>
    </xf>
    <xf numFmtId="0" fontId="25" fillId="0" borderId="3" xfId="4" applyFont="1" applyFill="1" applyBorder="1" applyAlignment="1">
      <alignment vertical="top" wrapText="1"/>
    </xf>
    <xf numFmtId="0" fontId="25" fillId="0" borderId="16" xfId="4" applyFont="1" applyBorder="1"/>
    <xf numFmtId="0" fontId="25" fillId="0" borderId="0" xfId="4" applyFont="1"/>
    <xf numFmtId="0" fontId="26" fillId="0" borderId="1" xfId="0" applyFont="1" applyFill="1" applyBorder="1" applyAlignment="1">
      <alignment horizontal="justify" vertical="top" wrapText="1"/>
    </xf>
    <xf numFmtId="0" fontId="26" fillId="0" borderId="1" xfId="0" applyFont="1" applyFill="1" applyBorder="1" applyAlignment="1">
      <alignment horizontal="left" vertical="top" wrapText="1"/>
    </xf>
    <xf numFmtId="0" fontId="26" fillId="0" borderId="1" xfId="0" applyFont="1" applyFill="1" applyBorder="1" applyAlignment="1">
      <alignment horizontal="center"/>
    </xf>
    <xf numFmtId="0" fontId="26"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6" fillId="0" borderId="4" xfId="0" applyFont="1" applyFill="1" applyBorder="1" applyAlignment="1">
      <alignment horizontal="justify" vertical="top" wrapText="1"/>
    </xf>
    <xf numFmtId="0" fontId="26" fillId="0" borderId="0" xfId="0" applyFont="1" applyAlignment="1">
      <alignment horizontal="center"/>
    </xf>
    <xf numFmtId="0" fontId="1" fillId="0" borderId="1" xfId="0" applyFont="1" applyFill="1" applyBorder="1" applyAlignment="1">
      <alignment horizontal="center" vertical="center" wrapText="1"/>
    </xf>
    <xf numFmtId="0" fontId="9" fillId="0" borderId="1" xfId="4" applyFont="1" applyFill="1" applyBorder="1" applyAlignment="1">
      <alignment horizontal="center" vertical="center" wrapText="1"/>
    </xf>
    <xf numFmtId="0" fontId="1" fillId="0" borderId="4" xfId="0" applyFont="1" applyFill="1" applyBorder="1" applyAlignment="1">
      <alignment horizontal="center" vertical="center" wrapText="1"/>
    </xf>
    <xf numFmtId="0" fontId="10" fillId="0" borderId="5" xfId="4" applyFont="1" applyBorder="1" applyAlignment="1">
      <alignment horizontal="center"/>
    </xf>
    <xf numFmtId="0" fontId="10" fillId="0" borderId="6" xfId="4" applyFont="1" applyBorder="1" applyAlignment="1">
      <alignment horizontal="center"/>
    </xf>
    <xf numFmtId="0" fontId="10" fillId="0" borderId="7" xfId="4" applyFont="1" applyBorder="1" applyAlignment="1">
      <alignment horizontal="center"/>
    </xf>
    <xf numFmtId="0" fontId="9" fillId="0" borderId="8" xfId="4" applyFont="1" applyBorder="1" applyAlignment="1">
      <alignment horizontal="center"/>
    </xf>
    <xf numFmtId="0" fontId="9" fillId="0" borderId="0" xfId="4" applyFont="1" applyBorder="1" applyAlignment="1">
      <alignment horizontal="center"/>
    </xf>
    <xf numFmtId="0" fontId="9" fillId="0" borderId="9" xfId="4" applyFont="1" applyBorder="1" applyAlignment="1">
      <alignment horizontal="center"/>
    </xf>
    <xf numFmtId="0" fontId="15" fillId="0" borderId="11" xfId="4" applyFont="1" applyBorder="1" applyAlignment="1">
      <alignment horizontal="center" vertical="top"/>
    </xf>
    <xf numFmtId="0" fontId="15" fillId="0" borderId="12" xfId="4" applyFont="1" applyBorder="1" applyAlignment="1">
      <alignment horizontal="center" vertical="top"/>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0" xfId="0" applyFont="1" applyBorder="1" applyAlignment="1">
      <alignment horizontal="center" vertical="top"/>
    </xf>
    <xf numFmtId="0" fontId="5" fillId="0" borderId="9" xfId="0" applyFont="1" applyBorder="1" applyAlignment="1">
      <alignment horizontal="center" vertical="top"/>
    </xf>
    <xf numFmtId="0" fontId="15" fillId="0" borderId="11" xfId="0" applyFont="1" applyBorder="1" applyAlignment="1">
      <alignment horizontal="center" vertical="top"/>
    </xf>
    <xf numFmtId="0" fontId="15" fillId="0" borderId="12" xfId="0" applyFont="1" applyBorder="1" applyAlignment="1">
      <alignment horizontal="center" vertical="top"/>
    </xf>
    <xf numFmtId="0" fontId="2" fillId="0" borderId="1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xf>
    <xf numFmtId="0" fontId="10" fillId="0" borderId="5" xfId="0" applyFont="1" applyBorder="1" applyAlignment="1">
      <alignment horizontal="center" vertical="top"/>
    </xf>
    <xf numFmtId="0" fontId="10" fillId="0" borderId="6" xfId="0" applyFont="1" applyBorder="1" applyAlignment="1">
      <alignment horizontal="center" vertical="top"/>
    </xf>
    <xf numFmtId="0" fontId="10" fillId="0" borderId="7" xfId="0" applyFont="1" applyBorder="1" applyAlignment="1">
      <alignment horizontal="center" vertical="top"/>
    </xf>
    <xf numFmtId="0" fontId="10" fillId="0" borderId="8" xfId="0" applyFont="1" applyBorder="1" applyAlignment="1">
      <alignment horizontal="center" vertical="top"/>
    </xf>
    <xf numFmtId="0" fontId="10" fillId="0" borderId="0" xfId="0" applyFont="1" applyBorder="1" applyAlignment="1">
      <alignment horizontal="center" vertical="top"/>
    </xf>
    <xf numFmtId="0" fontId="10" fillId="0" borderId="9"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cellXfs>
  <cellStyles count="5">
    <cellStyle name="Moneda" xfId="1" builtinId="4"/>
    <cellStyle name="Normal" xfId="0" builtinId="0"/>
    <cellStyle name="Normal 2" xfId="4"/>
    <cellStyle name="Normal 2 2" xfId="2"/>
    <cellStyle name="Normal 2 2 2" xfId="3"/>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7" zoomScale="87" zoomScaleNormal="87" workbookViewId="0">
      <selection activeCell="E15" sqref="E15"/>
    </sheetView>
  </sheetViews>
  <sheetFormatPr baseColWidth="10" defaultRowHeight="11.25" x14ac:dyDescent="0.15"/>
  <cols>
    <col min="1" max="1" width="4.7109375" style="74" customWidth="1"/>
    <col min="2" max="2" width="13.140625" style="74" customWidth="1"/>
    <col min="3" max="3" width="100.7109375" style="74" customWidth="1"/>
    <col min="4" max="4" width="11.42578125" style="74"/>
    <col min="5" max="5" width="18.140625" style="74" customWidth="1"/>
    <col min="6" max="6" width="21.140625" style="74" customWidth="1"/>
    <col min="7" max="7" width="13.42578125" style="74" customWidth="1"/>
    <col min="8" max="8" width="8.28515625" style="74" customWidth="1"/>
    <col min="9" max="9" width="10.140625" style="74" customWidth="1"/>
    <col min="10" max="10" width="10.28515625" style="74" customWidth="1"/>
    <col min="11" max="16384" width="11.42578125" style="74"/>
  </cols>
  <sheetData>
    <row r="1" spans="1:10" s="72" customFormat="1" ht="12" x14ac:dyDescent="0.2">
      <c r="A1" s="115" t="s">
        <v>69</v>
      </c>
      <c r="B1" s="116"/>
      <c r="C1" s="116"/>
      <c r="D1" s="116"/>
      <c r="E1" s="116"/>
      <c r="F1" s="117"/>
    </row>
    <row r="2" spans="1:10" s="72" customFormat="1" ht="12" x14ac:dyDescent="0.2">
      <c r="A2" s="118" t="s">
        <v>41</v>
      </c>
      <c r="B2" s="119"/>
      <c r="C2" s="119"/>
      <c r="D2" s="119"/>
      <c r="E2" s="119"/>
      <c r="F2" s="120"/>
    </row>
    <row r="3" spans="1:10" s="72" customFormat="1" ht="15" thickBot="1" x14ac:dyDescent="0.25">
      <c r="A3" s="73"/>
      <c r="B3" s="121" t="s">
        <v>90</v>
      </c>
      <c r="C3" s="121"/>
      <c r="D3" s="121"/>
      <c r="E3" s="121"/>
      <c r="F3" s="122"/>
    </row>
    <row r="4" spans="1:10" ht="12" x14ac:dyDescent="0.2">
      <c r="H4" s="72"/>
      <c r="I4" s="72"/>
      <c r="J4" s="72"/>
    </row>
    <row r="5" spans="1:10" ht="22.5" x14ac:dyDescent="0.2">
      <c r="A5" s="76" t="s">
        <v>2</v>
      </c>
      <c r="B5" s="77" t="s">
        <v>1</v>
      </c>
      <c r="C5" s="78" t="s">
        <v>14</v>
      </c>
      <c r="D5" s="76" t="s">
        <v>11</v>
      </c>
      <c r="E5" s="79" t="s">
        <v>0</v>
      </c>
      <c r="F5" s="80" t="s">
        <v>17</v>
      </c>
      <c r="G5" s="75"/>
      <c r="H5" s="72">
        <v>2014</v>
      </c>
      <c r="I5" s="72">
        <v>1984</v>
      </c>
      <c r="J5" s="72">
        <f>H5-I5</f>
        <v>30</v>
      </c>
    </row>
    <row r="6" spans="1:10" ht="226.5" customHeight="1" x14ac:dyDescent="0.2">
      <c r="A6" s="81">
        <v>1.6</v>
      </c>
      <c r="B6" s="82" t="s">
        <v>84</v>
      </c>
      <c r="C6" s="83" t="s">
        <v>70</v>
      </c>
      <c r="D6" s="84" t="s">
        <v>36</v>
      </c>
      <c r="E6" s="113" t="s">
        <v>85</v>
      </c>
      <c r="F6" s="102" t="s">
        <v>95</v>
      </c>
      <c r="I6" s="85"/>
      <c r="J6" s="72">
        <f>I6-H6</f>
        <v>0</v>
      </c>
    </row>
    <row r="7" spans="1:10" ht="224.25" customHeight="1" x14ac:dyDescent="0.2">
      <c r="A7" s="81">
        <v>1.6</v>
      </c>
      <c r="B7" s="82" t="s">
        <v>34</v>
      </c>
      <c r="C7" s="86" t="s">
        <v>71</v>
      </c>
      <c r="D7" s="84" t="s">
        <v>36</v>
      </c>
      <c r="E7" s="113" t="s">
        <v>85</v>
      </c>
      <c r="F7" s="101" t="s">
        <v>97</v>
      </c>
      <c r="G7" s="74" t="s">
        <v>88</v>
      </c>
      <c r="H7" s="74">
        <v>1607.2</v>
      </c>
      <c r="J7" s="72">
        <f>I7+H7</f>
        <v>1607.2</v>
      </c>
    </row>
    <row r="8" spans="1:10" ht="123.75" x14ac:dyDescent="0.2">
      <c r="A8" s="87">
        <v>1.6</v>
      </c>
      <c r="B8" s="88" t="s">
        <v>35</v>
      </c>
      <c r="C8" s="89" t="s">
        <v>72</v>
      </c>
      <c r="D8" s="90" t="s">
        <v>36</v>
      </c>
      <c r="E8" s="101"/>
      <c r="F8" s="101"/>
      <c r="J8" s="72">
        <f t="shared" ref="J8" si="0">I8-H8</f>
        <v>0</v>
      </c>
    </row>
    <row r="9" spans="1:10" s="91" customFormat="1" x14ac:dyDescent="0.15">
      <c r="C9" s="92"/>
      <c r="E9" s="103"/>
      <c r="F9" s="103"/>
    </row>
    <row r="10" spans="1:10" ht="15" x14ac:dyDescent="0.15">
      <c r="A10" s="75"/>
      <c r="C10" s="93" t="s">
        <v>49</v>
      </c>
      <c r="E10" s="104"/>
      <c r="F10" s="104"/>
    </row>
    <row r="11" spans="1:10" ht="15" x14ac:dyDescent="0.15">
      <c r="C11" s="93"/>
      <c r="E11" s="104"/>
      <c r="F11" s="104"/>
    </row>
    <row r="12" spans="1:10" ht="12.75" x14ac:dyDescent="0.15">
      <c r="C12" s="94" t="s">
        <v>73</v>
      </c>
      <c r="E12" s="104"/>
      <c r="F12" s="104"/>
    </row>
    <row r="13" spans="1:10" ht="12.75" x14ac:dyDescent="0.15">
      <c r="C13" s="94" t="s">
        <v>74</v>
      </c>
      <c r="E13" s="104"/>
      <c r="F13" s="104"/>
    </row>
    <row r="14" spans="1:10" ht="52.5" customHeight="1" x14ac:dyDescent="0.15">
      <c r="C14" s="94" t="s">
        <v>75</v>
      </c>
      <c r="E14" s="104"/>
      <c r="F14" s="104"/>
    </row>
    <row r="15" spans="1:10" ht="25.5" x14ac:dyDescent="0.15">
      <c r="C15" s="94" t="s">
        <v>76</v>
      </c>
      <c r="E15" s="104"/>
      <c r="F15" s="104"/>
    </row>
    <row r="16" spans="1:10" ht="25.5" x14ac:dyDescent="0.15">
      <c r="C16" s="94" t="s">
        <v>77</v>
      </c>
      <c r="E16" s="104"/>
      <c r="F16" s="104"/>
    </row>
    <row r="17" spans="3:6" ht="12.75" x14ac:dyDescent="0.15">
      <c r="C17" s="94" t="s">
        <v>78</v>
      </c>
      <c r="E17" s="104"/>
      <c r="F17" s="104"/>
    </row>
    <row r="18" spans="3:6" ht="12.75" x14ac:dyDescent="0.15">
      <c r="C18" s="94" t="s">
        <v>79</v>
      </c>
      <c r="E18" s="104"/>
      <c r="F18" s="104"/>
    </row>
    <row r="19" spans="3:6" ht="12.75" x14ac:dyDescent="0.15">
      <c r="C19" s="94" t="s">
        <v>80</v>
      </c>
      <c r="E19" s="104"/>
      <c r="F19" s="104"/>
    </row>
    <row r="20" spans="3:6" ht="12.75" x14ac:dyDescent="0.15">
      <c r="C20" s="94" t="s">
        <v>81</v>
      </c>
      <c r="E20" s="104"/>
      <c r="F20" s="104"/>
    </row>
    <row r="21" spans="3:6" ht="12.75" x14ac:dyDescent="0.15">
      <c r="C21" s="94" t="s">
        <v>82</v>
      </c>
      <c r="E21" s="104"/>
      <c r="F21" s="104"/>
    </row>
    <row r="22" spans="3:6" ht="12.75" x14ac:dyDescent="0.15">
      <c r="C22" s="94" t="s">
        <v>83</v>
      </c>
      <c r="E22" s="104"/>
      <c r="F22" s="104"/>
    </row>
    <row r="23" spans="3:6" ht="13.5" x14ac:dyDescent="0.15">
      <c r="C23" s="95" t="s">
        <v>50</v>
      </c>
      <c r="E23" s="104"/>
      <c r="F23" s="104"/>
    </row>
    <row r="24" spans="3:6" ht="13.5" x14ac:dyDescent="0.15">
      <c r="C24" s="95" t="s">
        <v>51</v>
      </c>
      <c r="E24" s="104"/>
      <c r="F24" s="104"/>
    </row>
    <row r="25" spans="3:6" ht="13.5" x14ac:dyDescent="0.15">
      <c r="C25" s="95" t="s">
        <v>52</v>
      </c>
      <c r="E25" s="104"/>
      <c r="F25" s="104"/>
    </row>
    <row r="26" spans="3:6" ht="13.5" x14ac:dyDescent="0.15">
      <c r="C26" s="95" t="s">
        <v>53</v>
      </c>
      <c r="E26" s="100"/>
      <c r="F26" s="100"/>
    </row>
    <row r="27" spans="3:6" ht="13.5" x14ac:dyDescent="0.15">
      <c r="C27" s="95" t="s">
        <v>54</v>
      </c>
      <c r="E27" s="100"/>
      <c r="F27" s="100"/>
    </row>
    <row r="28" spans="3:6" ht="12.75" x14ac:dyDescent="0.15">
      <c r="C28" s="96"/>
      <c r="E28" s="100"/>
      <c r="F28" s="100"/>
    </row>
  </sheetData>
  <mergeCells count="3">
    <mergeCell ref="A1:F1"/>
    <mergeCell ref="A2:F2"/>
    <mergeCell ref="B3:F3"/>
  </mergeCells>
  <printOptions horizontalCentered="1" verticalCentered="1"/>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BreakPreview" zoomScale="80" zoomScaleNormal="100" zoomScaleSheetLayoutView="80" zoomScalePageLayoutView="90" workbookViewId="0">
      <selection activeCell="C35" sqref="C35"/>
    </sheetView>
  </sheetViews>
  <sheetFormatPr baseColWidth="10" defaultColWidth="9.140625" defaultRowHeight="12" x14ac:dyDescent="0.2"/>
  <cols>
    <col min="1" max="1" width="7.42578125" style="5" customWidth="1"/>
    <col min="2" max="2" width="15.140625" style="4" customWidth="1"/>
    <col min="3" max="3" width="139.85546875" style="17" customWidth="1"/>
    <col min="4" max="4" width="15.42578125" style="4" customWidth="1"/>
    <col min="5" max="5" width="17.85546875" style="5" customWidth="1"/>
    <col min="6" max="6" width="38.7109375" style="5" customWidth="1"/>
    <col min="7" max="7" width="9.140625" style="4"/>
    <col min="8" max="8" width="9.85546875" style="4" bestFit="1" customWidth="1"/>
    <col min="9" max="9" width="11.5703125" style="4" customWidth="1"/>
    <col min="10" max="10" width="9.85546875" style="4" bestFit="1" customWidth="1"/>
    <col min="11" max="16384" width="9.140625" style="4"/>
  </cols>
  <sheetData>
    <row r="1" spans="1:9" s="32" customFormat="1" ht="12.75" x14ac:dyDescent="0.2">
      <c r="A1" s="123" t="s">
        <v>65</v>
      </c>
      <c r="B1" s="124"/>
      <c r="C1" s="124"/>
      <c r="D1" s="124"/>
      <c r="E1" s="124"/>
      <c r="F1" s="125"/>
    </row>
    <row r="2" spans="1:9" s="32" customFormat="1" ht="12.75" x14ac:dyDescent="0.2">
      <c r="A2" s="126" t="s">
        <v>42</v>
      </c>
      <c r="B2" s="127"/>
      <c r="C2" s="127"/>
      <c r="D2" s="127"/>
      <c r="E2" s="127"/>
      <c r="F2" s="128"/>
    </row>
    <row r="3" spans="1:9" s="32" customFormat="1" ht="12.75" x14ac:dyDescent="0.2">
      <c r="A3" s="45"/>
      <c r="B3" s="46"/>
      <c r="C3" s="36"/>
      <c r="D3" s="46"/>
      <c r="E3" s="46"/>
      <c r="F3" s="47"/>
    </row>
    <row r="4" spans="1:9" s="32" customFormat="1" ht="15" thickBot="1" x14ac:dyDescent="0.25">
      <c r="A4" s="37"/>
      <c r="B4" s="129" t="s">
        <v>91</v>
      </c>
      <c r="C4" s="129"/>
      <c r="D4" s="129"/>
      <c r="E4" s="129"/>
      <c r="F4" s="130"/>
    </row>
    <row r="5" spans="1:9" s="5" customFormat="1" ht="27" customHeight="1" x14ac:dyDescent="0.2">
      <c r="A5" s="49" t="s">
        <v>2</v>
      </c>
      <c r="B5" s="50" t="s">
        <v>1</v>
      </c>
      <c r="C5" s="51" t="s">
        <v>14</v>
      </c>
      <c r="D5" s="49" t="s">
        <v>11</v>
      </c>
      <c r="E5" s="52" t="s">
        <v>0</v>
      </c>
      <c r="F5" s="53" t="s">
        <v>17</v>
      </c>
    </row>
    <row r="6" spans="1:9" x14ac:dyDescent="0.2">
      <c r="A6" s="6" t="s">
        <v>19</v>
      </c>
      <c r="B6" s="7" t="s">
        <v>3</v>
      </c>
      <c r="C6" s="8" t="s">
        <v>18</v>
      </c>
      <c r="D6" s="9" t="s">
        <v>13</v>
      </c>
      <c r="E6" s="99" t="s">
        <v>85</v>
      </c>
      <c r="F6" s="105"/>
    </row>
    <row r="7" spans="1:9" ht="168" x14ac:dyDescent="0.2">
      <c r="A7" s="6" t="s">
        <v>20</v>
      </c>
      <c r="B7" s="12" t="s">
        <v>25</v>
      </c>
      <c r="C7" s="8" t="s">
        <v>63</v>
      </c>
      <c r="D7" s="9" t="s">
        <v>12</v>
      </c>
      <c r="E7" s="99" t="s">
        <v>85</v>
      </c>
      <c r="F7" s="106" t="s">
        <v>92</v>
      </c>
    </row>
    <row r="8" spans="1:9" ht="175.5" x14ac:dyDescent="0.2">
      <c r="A8" s="131" t="s">
        <v>21</v>
      </c>
      <c r="B8" s="6" t="s">
        <v>4</v>
      </c>
      <c r="C8" s="13" t="s">
        <v>64</v>
      </c>
      <c r="D8" s="9" t="s">
        <v>12</v>
      </c>
      <c r="E8" s="99" t="s">
        <v>85</v>
      </c>
      <c r="F8" s="105"/>
      <c r="I8" s="14"/>
    </row>
    <row r="9" spans="1:9" ht="48" x14ac:dyDescent="0.2">
      <c r="A9" s="132"/>
      <c r="B9" s="6" t="s">
        <v>5</v>
      </c>
      <c r="C9" s="16" t="s">
        <v>37</v>
      </c>
      <c r="D9" s="9" t="s">
        <v>13</v>
      </c>
      <c r="E9" s="99" t="s">
        <v>85</v>
      </c>
      <c r="F9" s="107"/>
      <c r="I9" s="14"/>
    </row>
    <row r="10" spans="1:9" s="17" customFormat="1" ht="248.25" customHeight="1" x14ac:dyDescent="0.2">
      <c r="A10" s="16" t="s">
        <v>22</v>
      </c>
      <c r="B10" s="6" t="s">
        <v>6</v>
      </c>
      <c r="C10" s="13" t="s">
        <v>55</v>
      </c>
      <c r="D10" s="16" t="s">
        <v>12</v>
      </c>
      <c r="E10" s="99" t="s">
        <v>85</v>
      </c>
      <c r="F10" s="26" t="s">
        <v>98</v>
      </c>
      <c r="I10" s="14"/>
    </row>
    <row r="11" spans="1:9" s="17" customFormat="1" ht="270" x14ac:dyDescent="0.2">
      <c r="A11" s="30" t="s">
        <v>22</v>
      </c>
      <c r="B11" s="6" t="s">
        <v>6</v>
      </c>
      <c r="C11" s="13" t="s">
        <v>56</v>
      </c>
      <c r="D11" s="16"/>
      <c r="E11" s="109"/>
      <c r="F11" s="108"/>
      <c r="I11" s="14"/>
    </row>
    <row r="12" spans="1:9" ht="50.25" customHeight="1" x14ac:dyDescent="0.2">
      <c r="A12" s="31"/>
      <c r="B12" s="6" t="s">
        <v>7</v>
      </c>
      <c r="C12" s="21" t="s">
        <v>37</v>
      </c>
      <c r="D12" s="9" t="s">
        <v>13</v>
      </c>
      <c r="E12" s="112" t="s">
        <v>85</v>
      </c>
      <c r="F12" s="107"/>
      <c r="I12" s="14"/>
    </row>
    <row r="13" spans="1:9" ht="72" x14ac:dyDescent="0.2">
      <c r="A13" s="64" t="s">
        <v>23</v>
      </c>
      <c r="B13" s="65" t="s">
        <v>58</v>
      </c>
      <c r="C13" s="13" t="s">
        <v>59</v>
      </c>
      <c r="D13" s="18" t="s">
        <v>12</v>
      </c>
      <c r="E13" s="112" t="s">
        <v>85</v>
      </c>
      <c r="F13" s="13" t="s">
        <v>99</v>
      </c>
      <c r="I13" s="14"/>
    </row>
    <row r="14" spans="1:9" ht="90" customHeight="1" x14ac:dyDescent="0.2">
      <c r="A14" s="6" t="s">
        <v>32</v>
      </c>
      <c r="B14" s="7" t="s">
        <v>8</v>
      </c>
      <c r="C14" s="13" t="s">
        <v>57</v>
      </c>
      <c r="D14" s="18" t="s">
        <v>12</v>
      </c>
      <c r="E14" s="112" t="s">
        <v>85</v>
      </c>
      <c r="F14" s="15" t="s">
        <v>100</v>
      </c>
      <c r="I14" s="19"/>
    </row>
    <row r="15" spans="1:9" ht="192" x14ac:dyDescent="0.2">
      <c r="A15" s="133" t="s">
        <v>60</v>
      </c>
      <c r="B15" s="48" t="s">
        <v>9</v>
      </c>
      <c r="C15" s="13" t="s">
        <v>96</v>
      </c>
      <c r="D15" s="18" t="s">
        <v>12</v>
      </c>
      <c r="E15" s="112" t="s">
        <v>85</v>
      </c>
      <c r="F15" s="105" t="s">
        <v>101</v>
      </c>
      <c r="I15" s="20"/>
    </row>
    <row r="16" spans="1:9" ht="51.75" customHeight="1" x14ac:dyDescent="0.2">
      <c r="A16" s="133"/>
      <c r="B16" s="21" t="s">
        <v>24</v>
      </c>
      <c r="C16" s="21" t="s">
        <v>37</v>
      </c>
      <c r="D16" s="18" t="s">
        <v>13</v>
      </c>
      <c r="E16" s="112" t="s">
        <v>85</v>
      </c>
      <c r="F16" s="15" t="s">
        <v>94</v>
      </c>
      <c r="I16" s="20"/>
    </row>
    <row r="17" spans="1:10" ht="371.25" x14ac:dyDescent="0.2">
      <c r="A17" s="28" t="s">
        <v>33</v>
      </c>
      <c r="B17" s="55" t="s">
        <v>10</v>
      </c>
      <c r="C17" s="57" t="s">
        <v>86</v>
      </c>
      <c r="D17" s="56" t="s">
        <v>48</v>
      </c>
      <c r="E17" s="114" t="s">
        <v>85</v>
      </c>
      <c r="F17" s="110" t="s">
        <v>93</v>
      </c>
      <c r="I17" s="20"/>
    </row>
    <row r="18" spans="1:10" ht="156" x14ac:dyDescent="0.2">
      <c r="A18" s="28"/>
      <c r="B18" s="6" t="s">
        <v>38</v>
      </c>
      <c r="C18" s="54" t="s">
        <v>87</v>
      </c>
      <c r="D18" s="13" t="s">
        <v>39</v>
      </c>
      <c r="E18" s="112" t="s">
        <v>85</v>
      </c>
      <c r="F18" s="15" t="s">
        <v>102</v>
      </c>
      <c r="H18" s="22"/>
      <c r="I18" s="20"/>
      <c r="J18" s="22"/>
    </row>
    <row r="19" spans="1:10" ht="24" x14ac:dyDescent="0.2">
      <c r="A19" s="48"/>
      <c r="B19" s="48" t="s">
        <v>40</v>
      </c>
      <c r="C19" s="64" t="s">
        <v>89</v>
      </c>
      <c r="D19" s="18"/>
      <c r="E19" s="109"/>
      <c r="F19" s="105"/>
      <c r="I19" s="20"/>
    </row>
    <row r="20" spans="1:10" x14ac:dyDescent="0.2">
      <c r="E20" s="111"/>
      <c r="F20" s="111"/>
      <c r="I20" s="20"/>
    </row>
    <row r="21" spans="1:10" x14ac:dyDescent="0.2">
      <c r="E21" s="111"/>
      <c r="F21" s="111"/>
      <c r="I21" s="20"/>
    </row>
    <row r="22" spans="1:10" x14ac:dyDescent="0.2">
      <c r="D22" s="22"/>
      <c r="E22" s="98"/>
      <c r="F22" s="97"/>
      <c r="I22" s="23"/>
    </row>
    <row r="23" spans="1:10" x14ac:dyDescent="0.2">
      <c r="E23" s="97"/>
      <c r="F23" s="97"/>
    </row>
    <row r="24" spans="1:10" x14ac:dyDescent="0.2">
      <c r="E24" s="97"/>
      <c r="F24" s="97"/>
      <c r="I24" s="20"/>
    </row>
    <row r="25" spans="1:10" x14ac:dyDescent="0.2">
      <c r="E25" s="97"/>
      <c r="F25" s="97"/>
      <c r="I25" s="20"/>
    </row>
    <row r="26" spans="1:10" x14ac:dyDescent="0.2">
      <c r="E26" s="97"/>
      <c r="F26" s="97"/>
      <c r="I26" s="20"/>
    </row>
    <row r="27" spans="1:10" x14ac:dyDescent="0.2">
      <c r="E27" s="97"/>
      <c r="F27" s="97"/>
    </row>
    <row r="28" spans="1:10" x14ac:dyDescent="0.2">
      <c r="E28" s="97"/>
      <c r="F28" s="97"/>
    </row>
  </sheetData>
  <mergeCells count="5">
    <mergeCell ref="A1:F1"/>
    <mergeCell ref="A2:F2"/>
    <mergeCell ref="B4:F4"/>
    <mergeCell ref="A8:A9"/>
    <mergeCell ref="A15:A16"/>
  </mergeCells>
  <phoneticPr fontId="0" type="noConversion"/>
  <printOptions horizontalCentered="1" verticalCentered="1"/>
  <pageMargins left="0.59055118110236227" right="0.19685039370078741" top="0.59055118110236227" bottom="0.78740157480314965" header="0" footer="0"/>
  <pageSetup scale="52" orientation="landscape" r:id="rId1"/>
  <headerFooter alignWithMargins="0"/>
  <rowBreaks count="1" manualBreakCount="1">
    <brk id="1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8" zoomScaleNormal="100" zoomScaleSheetLayoutView="100" workbookViewId="0">
      <selection activeCell="E11" sqref="E11"/>
    </sheetView>
  </sheetViews>
  <sheetFormatPr baseColWidth="10" defaultRowHeight="12" x14ac:dyDescent="0.2"/>
  <cols>
    <col min="1" max="1" width="10.5703125" style="4" customWidth="1"/>
    <col min="2" max="2" width="14.7109375" style="4" customWidth="1"/>
    <col min="3" max="3" width="79.85546875" style="4" customWidth="1"/>
    <col min="4" max="4" width="10" style="4" customWidth="1"/>
    <col min="5" max="5" width="14.5703125" style="4" customWidth="1"/>
    <col min="6" max="6" width="26.140625" style="4" customWidth="1"/>
    <col min="7" max="16384" width="11.42578125" style="4"/>
  </cols>
  <sheetData>
    <row r="1" spans="1:9" s="34" customFormat="1" ht="11.25" x14ac:dyDescent="0.15">
      <c r="A1" s="135" t="s">
        <v>65</v>
      </c>
      <c r="B1" s="136"/>
      <c r="C1" s="136"/>
      <c r="D1" s="136"/>
      <c r="E1" s="136"/>
      <c r="F1" s="137"/>
    </row>
    <row r="2" spans="1:9" s="34" customFormat="1" ht="11.25" x14ac:dyDescent="0.15">
      <c r="A2" s="138" t="s">
        <v>43</v>
      </c>
      <c r="B2" s="139"/>
      <c r="C2" s="139"/>
      <c r="D2" s="139"/>
      <c r="E2" s="139"/>
      <c r="F2" s="140"/>
    </row>
    <row r="3" spans="1:9" s="34" customFormat="1" ht="11.25" x14ac:dyDescent="0.15">
      <c r="A3" s="66"/>
      <c r="B3" s="67"/>
      <c r="C3" s="68"/>
      <c r="D3" s="67"/>
      <c r="E3" s="67"/>
      <c r="F3" s="69"/>
    </row>
    <row r="4" spans="1:9" s="34" customFormat="1" thickBot="1" x14ac:dyDescent="0.2">
      <c r="A4" s="70"/>
      <c r="B4" s="141" t="s">
        <v>90</v>
      </c>
      <c r="C4" s="141"/>
      <c r="D4" s="141"/>
      <c r="E4" s="141"/>
      <c r="F4" s="142"/>
    </row>
    <row r="5" spans="1:9" ht="24" x14ac:dyDescent="0.2">
      <c r="A5" s="1" t="s">
        <v>2</v>
      </c>
      <c r="B5" s="33" t="s">
        <v>1</v>
      </c>
      <c r="C5" s="3" t="s">
        <v>14</v>
      </c>
      <c r="D5" s="2" t="s">
        <v>46</v>
      </c>
      <c r="E5" s="2" t="s">
        <v>47</v>
      </c>
      <c r="F5" s="2" t="s">
        <v>17</v>
      </c>
    </row>
    <row r="6" spans="1:9" ht="107.25" customHeight="1" x14ac:dyDescent="0.2">
      <c r="A6" s="64" t="s">
        <v>26</v>
      </c>
      <c r="B6" s="64" t="s">
        <v>27</v>
      </c>
      <c r="C6" s="13" t="s">
        <v>61</v>
      </c>
      <c r="D6" s="7"/>
      <c r="E6" s="21"/>
      <c r="F6" s="26"/>
      <c r="I6" s="20"/>
    </row>
    <row r="7" spans="1:9" ht="123.75" x14ac:dyDescent="0.2">
      <c r="A7" s="64" t="s">
        <v>26</v>
      </c>
      <c r="B7" s="64" t="s">
        <v>28</v>
      </c>
      <c r="C7" s="35" t="s">
        <v>66</v>
      </c>
      <c r="D7" s="7"/>
      <c r="E7" s="11"/>
      <c r="F7" s="15"/>
      <c r="I7" s="20"/>
    </row>
    <row r="8" spans="1:9" ht="72" x14ac:dyDescent="0.2">
      <c r="A8" s="64" t="s">
        <v>29</v>
      </c>
      <c r="B8" s="64" t="s">
        <v>44</v>
      </c>
      <c r="C8" s="15" t="s">
        <v>62</v>
      </c>
      <c r="D8" s="7">
        <v>80</v>
      </c>
      <c r="E8" s="43">
        <v>75</v>
      </c>
      <c r="F8" s="27"/>
      <c r="I8" s="20"/>
    </row>
    <row r="9" spans="1:9" ht="23.25" x14ac:dyDescent="0.2">
      <c r="A9" s="64"/>
      <c r="B9" s="131" t="s">
        <v>45</v>
      </c>
      <c r="C9" s="71" t="s">
        <v>67</v>
      </c>
      <c r="D9" s="38">
        <v>15</v>
      </c>
      <c r="E9" s="7">
        <v>5</v>
      </c>
      <c r="F9" s="27"/>
      <c r="I9" s="20"/>
    </row>
    <row r="10" spans="1:9" ht="24.75" thickBot="1" x14ac:dyDescent="0.25">
      <c r="A10" s="64"/>
      <c r="B10" s="132"/>
      <c r="C10" s="15" t="s">
        <v>68</v>
      </c>
      <c r="D10" s="58">
        <v>5</v>
      </c>
      <c r="E10" s="62">
        <v>5</v>
      </c>
      <c r="F10" s="27"/>
      <c r="I10" s="20"/>
    </row>
    <row r="11" spans="1:9" ht="12.75" thickBot="1" x14ac:dyDescent="0.25">
      <c r="A11" s="64"/>
      <c r="B11" s="41"/>
      <c r="C11" s="42"/>
      <c r="D11" s="60">
        <f>SUM(D8:D10)</f>
        <v>100</v>
      </c>
      <c r="E11" s="60">
        <f>SUM(E8:E10)</f>
        <v>85</v>
      </c>
      <c r="F11" s="61"/>
      <c r="I11" s="20"/>
    </row>
    <row r="12" spans="1:9" x14ac:dyDescent="0.2">
      <c r="A12" s="64"/>
      <c r="B12" s="39" t="s">
        <v>31</v>
      </c>
      <c r="C12" s="40"/>
      <c r="D12" s="59">
        <f>SUM(D8:D10)</f>
        <v>100</v>
      </c>
      <c r="E12" s="63">
        <v>1046145708.6442721</v>
      </c>
      <c r="F12" s="11"/>
      <c r="I12" s="20"/>
    </row>
    <row r="13" spans="1:9" x14ac:dyDescent="0.2">
      <c r="A13" s="5"/>
      <c r="B13" s="134" t="s">
        <v>30</v>
      </c>
      <c r="C13" s="134"/>
      <c r="D13" s="134"/>
      <c r="E13" s="29">
        <v>1070000000</v>
      </c>
      <c r="F13" s="24"/>
      <c r="I13" s="20"/>
    </row>
    <row r="14" spans="1:9" x14ac:dyDescent="0.2">
      <c r="A14" s="5"/>
      <c r="B14" s="134" t="s">
        <v>15</v>
      </c>
      <c r="C14" s="134"/>
      <c r="D14" s="134"/>
      <c r="E14" s="25">
        <f>E13-E12</f>
        <v>23854291.355727911</v>
      </c>
      <c r="F14" s="10"/>
      <c r="I14" s="20"/>
    </row>
    <row r="15" spans="1:9" x14ac:dyDescent="0.2">
      <c r="A15" s="5"/>
      <c r="B15" s="134" t="s">
        <v>16</v>
      </c>
      <c r="C15" s="134"/>
      <c r="D15" s="134"/>
      <c r="E15" s="44">
        <f>E12/E13</f>
        <v>0.97770626976100194</v>
      </c>
      <c r="F15" s="10"/>
    </row>
  </sheetData>
  <mergeCells count="7">
    <mergeCell ref="B13:D13"/>
    <mergeCell ref="B14:D14"/>
    <mergeCell ref="B15:D15"/>
    <mergeCell ref="A1:F1"/>
    <mergeCell ref="A2:F2"/>
    <mergeCell ref="B4:F4"/>
    <mergeCell ref="B9:B10"/>
  </mergeCells>
  <printOptions horizontalCentered="1" verticalCentered="1"/>
  <pageMargins left="0.70866141732283472" right="0.70866141732283472" top="0.74803149606299213"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1,6 PARTICIPANTES</vt:lpstr>
      <vt:lpstr>2.2.1 DOC TECNICOS</vt:lpstr>
      <vt:lpstr>4,4 EVALUACION ECONOMICA</vt:lpstr>
      <vt:lpstr>'2.2.1 DOC TECNICOS'!Área_de_impresión</vt:lpstr>
      <vt:lpstr>'2.2.1 DOC TECNICOS'!Títulos_a_imprimir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Asus</cp:lastModifiedBy>
  <cp:lastPrinted>2013-12-13T19:13:50Z</cp:lastPrinted>
  <dcterms:created xsi:type="dcterms:W3CDTF">1996-11-27T10:00:04Z</dcterms:created>
  <dcterms:modified xsi:type="dcterms:W3CDTF">2014-02-28T23:12:00Z</dcterms:modified>
</cp:coreProperties>
</file>